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Legrand 15.05.2022\Ready\"/>
    </mc:Choice>
  </mc:AlternateContent>
  <xr:revisionPtr revIDLastSave="0" documentId="13_ncr:1_{3BEDAF00-8E05-442B-AE1C-CB94C378DA59}" xr6:coauthVersionLast="47" xr6:coauthVersionMax="47" xr10:uidLastSave="{00000000-0000-0000-0000-000000000000}"/>
  <bookViews>
    <workbookView xWindow="-120" yWindow="-120" windowWidth="29040" windowHeight="15720" tabRatio="696" activeTab="1" xr2:uid="{00000000-000D-0000-FFFF-FFFF00000000}"/>
  </bookViews>
  <sheets>
    <sheet name="Living Now" sheetId="4" r:id="rId1"/>
    <sheet name="Living Now special" sheetId="14" r:id="rId2"/>
    <sheet name="Living Now Sockets" sheetId="6" r:id="rId3"/>
    <sheet name="Living Now Connectors" sheetId="8" r:id="rId4"/>
    <sheet name="Living Now Others" sheetId="11" r:id="rId5"/>
    <sheet name="Living Now Frames" sheetId="10" r:id="rId6"/>
    <sheet name="Living Now Frames German" sheetId="12" r:id="rId7"/>
    <sheet name="Pictures " sheetId="13" r:id="rId8"/>
  </sheets>
  <definedNames>
    <definedName name="_xlnm.Print_Area" localSheetId="0">'Living Now'!$A$1:$I$40</definedName>
    <definedName name="_xlnm.Print_Area" localSheetId="3">'Living Now Connectors'!$A$1:$I$40</definedName>
    <definedName name="_xlnm.Print_Area" localSheetId="5">'Living Now Frames'!$A$1:$F$64</definedName>
    <definedName name="_xlnm.Print_Area" localSheetId="6">'Living Now Frames German'!$A$1:$E$64</definedName>
    <definedName name="_xlnm.Print_Area" localSheetId="4">'Living Now Others'!$A$1:$I$39</definedName>
    <definedName name="_xlnm.Print_Area" localSheetId="2">'Living Now Sockets'!$A$1:$I$37</definedName>
    <definedName name="_xlnm.Print_Area" localSheetId="1">'Living Now special'!$A$1:$I$38</definedName>
    <definedName name="_xlnm.Print_Area" localSheetId="7">'Pictures '!$A$1:$D$71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2" l="1"/>
  <c r="D16" i="12"/>
  <c r="C16" i="12"/>
  <c r="E10" i="12"/>
  <c r="D10" i="12"/>
  <c r="C10" i="12"/>
</calcChain>
</file>

<file path=xl/sharedStrings.xml><?xml version="1.0" encoding="utf-8"?>
<sst xmlns="http://schemas.openxmlformats.org/spreadsheetml/2006/main" count="526" uniqueCount="380">
  <si>
    <t>ЛИЦЕВ ПАНЕЛ</t>
  </si>
  <si>
    <t>БЯЛ</t>
  </si>
  <si>
    <t>КРЕМ</t>
  </si>
  <si>
    <t>K4001</t>
  </si>
  <si>
    <t>K4003</t>
  </si>
  <si>
    <t>K4005</t>
  </si>
  <si>
    <t>K4004</t>
  </si>
  <si>
    <t>K4036</t>
  </si>
  <si>
    <t>KW01</t>
  </si>
  <si>
    <t>KW01M2</t>
  </si>
  <si>
    <t>ЧЕРЕН</t>
  </si>
  <si>
    <t>KG01</t>
  </si>
  <si>
    <t>KG01M2</t>
  </si>
  <si>
    <t>KM01</t>
  </si>
  <si>
    <t>KM01M2</t>
  </si>
  <si>
    <t>KW05L</t>
  </si>
  <si>
    <t>KG05L</t>
  </si>
  <si>
    <t>KM05L</t>
  </si>
  <si>
    <t>Еднополюсен ключ 1 модул 10A</t>
  </si>
  <si>
    <t>Девиаторен ключ 1 модул 10A</t>
  </si>
  <si>
    <t>Бутон 1 модул 10A</t>
  </si>
  <si>
    <t>Кръстат ключ 1 модул 10A</t>
  </si>
  <si>
    <t>Бутон двоен NO+NO 1 модул 10A</t>
  </si>
  <si>
    <t>KW4002</t>
  </si>
  <si>
    <t>K4411</t>
  </si>
  <si>
    <t>KW02</t>
  </si>
  <si>
    <t>KG02</t>
  </si>
  <si>
    <t>KM02</t>
  </si>
  <si>
    <t>KW19</t>
  </si>
  <si>
    <t>KG19</t>
  </si>
  <si>
    <t>KM19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</si>
  <si>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</si>
  <si>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</si>
  <si>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</si>
  <si>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</si>
  <si>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>Living NOW</t>
  </si>
  <si>
    <t>KG4002</t>
  </si>
  <si>
    <t>KM4002</t>
  </si>
  <si>
    <t xml:space="preserve">          с възможност за подсветка</t>
  </si>
  <si>
    <t>KW4141</t>
  </si>
  <si>
    <t>KG4141</t>
  </si>
  <si>
    <t>KM4141</t>
  </si>
  <si>
    <t>KW04</t>
  </si>
  <si>
    <t>KG04</t>
  </si>
  <si>
    <t>KM04</t>
  </si>
  <si>
    <t>KW4180</t>
  </si>
  <si>
    <t>KG4180</t>
  </si>
  <si>
    <t>KM4180</t>
  </si>
  <si>
    <t>KM4140A16F</t>
  </si>
  <si>
    <t>KG4140A16F</t>
  </si>
  <si>
    <t>KW03</t>
  </si>
  <si>
    <t>KG03</t>
  </si>
  <si>
    <t>KM03</t>
  </si>
  <si>
    <t>KW4140A16F</t>
  </si>
  <si>
    <t>Контакт ИТАЛИАНСКИ стандарт 2Р+Е 16А детска защита 1 мод. цвят Бял</t>
  </si>
  <si>
    <t>Контакт ШУКО стандарт 2P+E 16А детска защита 2 мод. цвят Бял</t>
  </si>
  <si>
    <t>Контакт ШУКО стандарт 2P+E 16А детска защита 2 мод. цвят Черен</t>
  </si>
  <si>
    <t>Контакт ШУКО стандарт 2P+E 16А детска защита 2 мод. цвят Крем</t>
  </si>
  <si>
    <t>Контакт ИТАЛИАНСКИ стандарт 2Р+Е 16А детска защита 1 мод. цвят Черен</t>
  </si>
  <si>
    <t>Контакт ИТАЛИАНСКИ стандарт 2Р+Е 16А детска защита 1 мод. цвят Крем</t>
  </si>
  <si>
    <t>Плосък контакт механизъм ШУКО/ИТАЛИАНСКИ стандарт 2Р+Е 16А детска защита 2 мод. цвят Черен</t>
  </si>
  <si>
    <t>Плосък контакт механизъм ШУКО/ИТАЛИАНСКИ стандарт 2Р+Е 16А детска защита 2 мод. цвят Бял</t>
  </si>
  <si>
    <t>Плосък контакт механизъм ШУКО/ИТАЛИАНСКИ стандарт 2Р+Е 16А детска защита 2 мод. цвят Крем</t>
  </si>
  <si>
    <t>K4286C1</t>
  </si>
  <si>
    <t>K4285C2</t>
  </si>
  <si>
    <t>K4286C2</t>
  </si>
  <si>
    <t>K4202D</t>
  </si>
  <si>
    <t>K4202F</t>
  </si>
  <si>
    <t>K4202P14</t>
  </si>
  <si>
    <t>K4287C2</t>
  </si>
  <si>
    <t>KW10C</t>
  </si>
  <si>
    <t>KG10C</t>
  </si>
  <si>
    <t>KM10C</t>
  </si>
  <si>
    <t>KW12C</t>
  </si>
  <si>
    <t>KG12C</t>
  </si>
  <si>
    <t>KM12C</t>
  </si>
  <si>
    <t>KM08</t>
  </si>
  <si>
    <t>KG08</t>
  </si>
  <si>
    <t>KW08</t>
  </si>
  <si>
    <t>Розетка 2хUSB за зареждане тип А 5V 2.4A 2 модула</t>
  </si>
  <si>
    <t>Розетка 2хUSB за зареждане тип C 5V 3A 2 модула</t>
  </si>
  <si>
    <t>Розетка 2хUSB за зареждане          тип A+C  5V 3A 2 модула</t>
  </si>
  <si>
    <t>Розетка TV индивидуална тип коаксиал 1 модул</t>
  </si>
  <si>
    <t>Розетка TV преходна тип коаксиал 14dB затихване 1 модул</t>
  </si>
  <si>
    <t>KW4279C6</t>
  </si>
  <si>
    <t>KG4279C6</t>
  </si>
  <si>
    <t>KW4279C6S</t>
  </si>
  <si>
    <t>KG4279C6S</t>
  </si>
  <si>
    <t>KM4279C6S</t>
  </si>
  <si>
    <t>KM4279C6</t>
  </si>
  <si>
    <t>KW4258RJ11</t>
  </si>
  <si>
    <t>KW07</t>
  </si>
  <si>
    <t>KG07</t>
  </si>
  <si>
    <t>KM07</t>
  </si>
  <si>
    <t>Розетка RJ45 cat.6 FTP конектор toolless IDC 1 модул цвят Бял</t>
  </si>
  <si>
    <t>Розетка RJ45 cat.6 FTP конектор toolless IDC 1 модул цвят Черен</t>
  </si>
  <si>
    <t>Розетка RJ45 cat.6 FTP конектор toolless IDC 1 модул цвят Крем</t>
  </si>
  <si>
    <t>Розетка RJ45 cat.6 STP конектор toolless IDC 1 модул цвят Бял</t>
  </si>
  <si>
    <t>Розетка RJ45 cat.6 STP конектор toolless IDC 1 модул цвят Черен</t>
  </si>
  <si>
    <t>Розетка RJ45 cat.6 STP конектор toolless IDC 1 модул цвят Крем</t>
  </si>
  <si>
    <t>Розетка телефонна RJ11 1 модул цвят Бял</t>
  </si>
  <si>
    <t>Стоков код</t>
  </si>
  <si>
    <t>502E</t>
  </si>
  <si>
    <t>503E</t>
  </si>
  <si>
    <t>504E</t>
  </si>
  <si>
    <t>506L</t>
  </si>
  <si>
    <t>Тарифна цена без ДДС</t>
  </si>
  <si>
    <t>PB502N</t>
  </si>
  <si>
    <t>PB503N</t>
  </si>
  <si>
    <t>PB504N</t>
  </si>
  <si>
    <t>PB506N</t>
  </si>
  <si>
    <t>2 модула</t>
  </si>
  <si>
    <t>4 модула</t>
  </si>
  <si>
    <t>Декоративни рамки</t>
  </si>
  <si>
    <t>управление на температура</t>
  </si>
  <si>
    <t>KW00</t>
  </si>
  <si>
    <t>KG00</t>
  </si>
  <si>
    <t>KM00</t>
  </si>
  <si>
    <t>K4380</t>
  </si>
  <si>
    <t>K4381</t>
  </si>
  <si>
    <t>KW4441</t>
  </si>
  <si>
    <t>KG4441</t>
  </si>
  <si>
    <t>KM4441</t>
  </si>
  <si>
    <t>K4949</t>
  </si>
  <si>
    <t>K4950</t>
  </si>
  <si>
    <t>K4953</t>
  </si>
  <si>
    <t>Изваждаема и презареждаща LED лампа  0,4W 230V захранване              2 модула</t>
  </si>
  <si>
    <t xml:space="preserve">LED лампа - автоматично включване при спиране на захранването 0,1W 230V 1 модул </t>
  </si>
  <si>
    <t>Стаен термостат електричен 230V 5А 1NO 2 модула цвят Бял</t>
  </si>
  <si>
    <t>Стаен термостат електричен 230V 5А 1NO 2 модула цвят Черен</t>
  </si>
  <si>
    <t>Стаен термостат електричен 230V 5А 1NO 2 модула цвят Крем</t>
  </si>
  <si>
    <t xml:space="preserve">Празен модул 1 модул </t>
  </si>
  <si>
    <t xml:space="preserve">Брой лицеви панели </t>
  </si>
  <si>
    <t xml:space="preserve">Конзоли за мазилка </t>
  </si>
  <si>
    <t>Конзоли за гипс- картон</t>
  </si>
  <si>
    <t xml:space="preserve">Носещи монтажни рамки </t>
  </si>
  <si>
    <t>Брой механизми</t>
  </si>
  <si>
    <t>K4702</t>
  </si>
  <si>
    <t>K4703</t>
  </si>
  <si>
    <t>K4704</t>
  </si>
  <si>
    <t>K4706</t>
  </si>
  <si>
    <t>3 модул</t>
  </si>
  <si>
    <t>6 модула</t>
  </si>
  <si>
    <t>KA4802…</t>
  </si>
  <si>
    <t>Брой модули</t>
  </si>
  <si>
    <t>Бяло</t>
  </si>
  <si>
    <t>Крем</t>
  </si>
  <si>
    <t>Злато</t>
  </si>
  <si>
    <t>Луна</t>
  </si>
  <si>
    <t>Лед</t>
  </si>
  <si>
    <t>Небе</t>
  </si>
  <si>
    <t>Мед</t>
  </si>
  <si>
    <t>Дъб</t>
  </si>
  <si>
    <t>Аура</t>
  </si>
  <si>
    <t>Илюзия</t>
  </si>
  <si>
    <t>Черно</t>
  </si>
  <si>
    <t>Стомана</t>
  </si>
  <si>
    <t>Орех</t>
  </si>
  <si>
    <t>Нощ</t>
  </si>
  <si>
    <t>KA4803…</t>
  </si>
  <si>
    <t>KA4804…</t>
  </si>
  <si>
    <t>KA4805…</t>
  </si>
  <si>
    <t xml:space="preserve">Декоративни рамки </t>
  </si>
  <si>
    <t>KA4802KW</t>
  </si>
  <si>
    <t>KA4803KW</t>
  </si>
  <si>
    <t>KA4804KW</t>
  </si>
  <si>
    <t>KA4806KW</t>
  </si>
  <si>
    <t>KA4802ZW</t>
  </si>
  <si>
    <t>KA4803ZW</t>
  </si>
  <si>
    <t>KA4804ZW</t>
  </si>
  <si>
    <t>KA4806ZW</t>
  </si>
  <si>
    <t>KA4802NW</t>
  </si>
  <si>
    <t>KA4803NW</t>
  </si>
  <si>
    <t>KA4804NW</t>
  </si>
  <si>
    <t>KA4806NW</t>
  </si>
  <si>
    <t>KA4802DW</t>
  </si>
  <si>
    <t>KA4803DW</t>
  </si>
  <si>
    <t>KA4804DW</t>
  </si>
  <si>
    <t>KA4806DW</t>
  </si>
  <si>
    <t>KA4802DA</t>
  </si>
  <si>
    <t>KA4803DA</t>
  </si>
  <si>
    <t>KA4804DA</t>
  </si>
  <si>
    <t>KA4806DA</t>
  </si>
  <si>
    <t>Пиксел</t>
  </si>
  <si>
    <t>KA4802MW</t>
  </si>
  <si>
    <t>KA4803MW</t>
  </si>
  <si>
    <t>KA4804MW</t>
  </si>
  <si>
    <t>KA4806MW</t>
  </si>
  <si>
    <t>KA4802KM</t>
  </si>
  <si>
    <t>KA4802ZM</t>
  </si>
  <si>
    <t>KA4802LM</t>
  </si>
  <si>
    <t>KA4802DM</t>
  </si>
  <si>
    <t>KA4802MM</t>
  </si>
  <si>
    <t>KA4802KG</t>
  </si>
  <si>
    <t>Космос</t>
  </si>
  <si>
    <t>KA4802NG</t>
  </si>
  <si>
    <t>KA4802ZG</t>
  </si>
  <si>
    <t>KA4802LG</t>
  </si>
  <si>
    <t>KA4802DG</t>
  </si>
  <si>
    <t>KA4803KM</t>
  </si>
  <si>
    <t>KA4803ZM</t>
  </si>
  <si>
    <t>KA4803LM</t>
  </si>
  <si>
    <t>KA4803DM</t>
  </si>
  <si>
    <t>KA4803MM</t>
  </si>
  <si>
    <t>KA4803KG</t>
  </si>
  <si>
    <t>KA4803NG</t>
  </si>
  <si>
    <t>KA4803ZG</t>
  </si>
  <si>
    <t>KA4803LG</t>
  </si>
  <si>
    <t>KA4803DG</t>
  </si>
  <si>
    <t>KA4804KM</t>
  </si>
  <si>
    <t>KA4804ZM</t>
  </si>
  <si>
    <t>KA4804LM</t>
  </si>
  <si>
    <t>KA4804DM</t>
  </si>
  <si>
    <t>KA4804MM</t>
  </si>
  <si>
    <t>KA4804KG</t>
  </si>
  <si>
    <t>KA4804NG</t>
  </si>
  <si>
    <t>KA4804ZG</t>
  </si>
  <si>
    <t>KA4804LG</t>
  </si>
  <si>
    <t>KA4804DG</t>
  </si>
  <si>
    <t>KA4806KM</t>
  </si>
  <si>
    <t>KA4806ZM</t>
  </si>
  <si>
    <t>KA4806LM</t>
  </si>
  <si>
    <t>KA4806DM</t>
  </si>
  <si>
    <t>KA4806MM</t>
  </si>
  <si>
    <t>KA4806KG</t>
  </si>
  <si>
    <t>KA4806NG</t>
  </si>
  <si>
    <t>KA4806ZG</t>
  </si>
  <si>
    <t>KA4806LG</t>
  </si>
  <si>
    <t>KA4806DG</t>
  </si>
  <si>
    <t>Ключ за бойлер 1 модул 16A /двуполюсен/  цвят бял</t>
  </si>
  <si>
    <t>Ключ за бойлер 1 модул 16A /двуполюсен/ цвят черен</t>
  </si>
  <si>
    <t>Ключ за бойлер 1 модул 16A /двуполюсен/  цвят крем</t>
  </si>
  <si>
    <t>Изображение</t>
  </si>
  <si>
    <t>Наименование</t>
  </si>
  <si>
    <t>Кат.№/                       Цена без ДДС</t>
  </si>
  <si>
    <t xml:space="preserve">                    Лицев панел с капаче за контакт шуко</t>
  </si>
  <si>
    <t>KW04P</t>
  </si>
  <si>
    <t>KG04P</t>
  </si>
  <si>
    <t>KM04P</t>
  </si>
  <si>
    <t>Кат.№/                        Цена без ДДС</t>
  </si>
  <si>
    <t>2x502E</t>
  </si>
  <si>
    <t>3x502E</t>
  </si>
  <si>
    <t>4x502E</t>
  </si>
  <si>
    <t>2xK4702</t>
  </si>
  <si>
    <t>3xK4702</t>
  </si>
  <si>
    <t>4xK4702</t>
  </si>
  <si>
    <t>2x2 модул</t>
  </si>
  <si>
    <t>3x2 модула</t>
  </si>
  <si>
    <t>4x2 модула</t>
  </si>
  <si>
    <t>KA4802M2…</t>
  </si>
  <si>
    <t>KA4802M3…</t>
  </si>
  <si>
    <t>KA4802m4…</t>
  </si>
  <si>
    <t>2x2</t>
  </si>
  <si>
    <t>3x2</t>
  </si>
  <si>
    <t>4x2</t>
  </si>
  <si>
    <t>KA4802M2KW</t>
  </si>
  <si>
    <t>KA4802M3KW</t>
  </si>
  <si>
    <t>KA4802M4KW</t>
  </si>
  <si>
    <t>KA4802M2ZW</t>
  </si>
  <si>
    <t>KA4802M3ZW</t>
  </si>
  <si>
    <t>KA4802M4ZW</t>
  </si>
  <si>
    <t>KA4802M2NW</t>
  </si>
  <si>
    <t>KA4802M3NW</t>
  </si>
  <si>
    <t>KA4802M4NW</t>
  </si>
  <si>
    <t>KA4802M2DW</t>
  </si>
  <si>
    <t>KA4802M3DW</t>
  </si>
  <si>
    <t>KA4802M4DW</t>
  </si>
  <si>
    <t>KA4802M2DA</t>
  </si>
  <si>
    <t>KA4802M3DA</t>
  </si>
  <si>
    <t>KA4802M4DA</t>
  </si>
  <si>
    <t>KA4802M2MW</t>
  </si>
  <si>
    <t>KA4802M3MW</t>
  </si>
  <si>
    <t>KA4802M4MW</t>
  </si>
  <si>
    <t>KA4802M2KM</t>
  </si>
  <si>
    <t>KA4802M3KM</t>
  </si>
  <si>
    <t>KA4802M4KM</t>
  </si>
  <si>
    <t>KA4802M2ZM</t>
  </si>
  <si>
    <t>KA4802M3ZM</t>
  </si>
  <si>
    <t>KA4802M4ZM</t>
  </si>
  <si>
    <t>KA4802M2LM</t>
  </si>
  <si>
    <t>KA4802M3LM</t>
  </si>
  <si>
    <t>KA4802M4LM</t>
  </si>
  <si>
    <t>KA4802M2DM</t>
  </si>
  <si>
    <t>KA4802M3DM</t>
  </si>
  <si>
    <t>KA4802M4DM</t>
  </si>
  <si>
    <t>KA4802M2MM</t>
  </si>
  <si>
    <t>KA4802M3MM</t>
  </si>
  <si>
    <t>KA4802M4MM</t>
  </si>
  <si>
    <t>KA4802M2KG</t>
  </si>
  <si>
    <t>KA4802M3KG</t>
  </si>
  <si>
    <t>KA4802M4KG</t>
  </si>
  <si>
    <t>KA4802M2NG</t>
  </si>
  <si>
    <t>KA4802M3NG</t>
  </si>
  <si>
    <t>KA4802M4NG</t>
  </si>
  <si>
    <t>KA4802M2ZG</t>
  </si>
  <si>
    <t>KA4802M3ZG</t>
  </si>
  <si>
    <t>KA4802M4ZG</t>
  </si>
  <si>
    <t>KA4802M2LG</t>
  </si>
  <si>
    <t>KA4802M3LG</t>
  </si>
  <si>
    <t>KA4802M4LG</t>
  </si>
  <si>
    <t>KA4802M2DG</t>
  </si>
  <si>
    <t>KA4802M3DG</t>
  </si>
  <si>
    <t>KA4802M4DG</t>
  </si>
  <si>
    <t>БЯЛО</t>
  </si>
  <si>
    <t>ЧЕРНО</t>
  </si>
  <si>
    <t>Бяло - KW</t>
  </si>
  <si>
    <t>Злато - ZW</t>
  </si>
  <si>
    <t>Луна - NW</t>
  </si>
  <si>
    <t>Лед - DW</t>
  </si>
  <si>
    <t>Небе - DA</t>
  </si>
  <si>
    <t>Пиксел - MW</t>
  </si>
  <si>
    <t>Крем - KM</t>
  </si>
  <si>
    <t>Мед - ZM</t>
  </si>
  <si>
    <t>Дъб - LM</t>
  </si>
  <si>
    <t>Аура - DM</t>
  </si>
  <si>
    <t>Илюзия - MM</t>
  </si>
  <si>
    <t>Черно - KG</t>
  </si>
  <si>
    <t>Космос - NG</t>
  </si>
  <si>
    <t>Стомана - ZG</t>
  </si>
  <si>
    <t>Орех - LG</t>
  </si>
  <si>
    <t>Нощ - DG</t>
  </si>
  <si>
    <t>KW00M2</t>
  </si>
  <si>
    <t>KG00M2</t>
  </si>
  <si>
    <t>KM00M2</t>
  </si>
  <si>
    <t xml:space="preserve">Носещо капаче 1/2 модул за двумодулен лицев панел                      </t>
  </si>
  <si>
    <t xml:space="preserve"> При монтаж на лицев панел два модула се изисква добавяне на K4949 по един брой от всяка страна на механизма</t>
  </si>
  <si>
    <t>При монтаж на лицев панел два модула се изисква добавяне на K4949 по един брой от всяка страна на механизма</t>
  </si>
  <si>
    <t>Розетка USB за зареждане тип C 5V 1.5A 1 модул</t>
  </si>
  <si>
    <t>K4001M2A</t>
  </si>
  <si>
    <t>K4003M2A</t>
  </si>
  <si>
    <t>K4005M2A</t>
  </si>
  <si>
    <t>Еднополюсен ключ 2 модула 10A</t>
  </si>
  <si>
    <t>Девиаторен ключ 2 модула 10A</t>
  </si>
  <si>
    <t>Бутон 2 модула 10A</t>
  </si>
  <si>
    <t>ЕДНОМОДУЛНИ МЕХАНИЗМИ</t>
  </si>
  <si>
    <t>ДВУМОДУЛНИ МЕХАНИЗМИ</t>
  </si>
  <si>
    <t>Таблица за избор на конзоли и носещи рамки ИТАЛИАНСКИ стандарт Living NOW</t>
  </si>
  <si>
    <t>Таблица за избор на конзоли и носещи рамки НЕМСКИ стандарт Living NOW</t>
  </si>
  <si>
    <t>https://ldg-bg.com/</t>
  </si>
  <si>
    <t>Розетка TV тип F конектор                  1 модул</t>
  </si>
  <si>
    <t>Празен модул с отвор ф9мм              1 модул</t>
  </si>
  <si>
    <t>K4027</t>
  </si>
  <si>
    <t xml:space="preserve">Ключ за щори 1 модул 10A </t>
  </si>
  <si>
    <t>KW06</t>
  </si>
  <si>
    <t>KG06</t>
  </si>
  <si>
    <t>KM06</t>
  </si>
  <si>
    <t>KW06M2</t>
  </si>
  <si>
    <t>KG06M2</t>
  </si>
  <si>
    <t>KM06M2</t>
  </si>
  <si>
    <t xml:space="preserve"> Стр. 1 от  8</t>
  </si>
  <si>
    <t>Стр. 2 от  8</t>
  </si>
  <si>
    <t xml:space="preserve"> Стр. 3 от  8</t>
  </si>
  <si>
    <t>Стр. 4 от  8</t>
  </si>
  <si>
    <t>Стр. 5 от  8</t>
  </si>
  <si>
    <t xml:space="preserve">   Стр. 6 от  8</t>
  </si>
  <si>
    <t>K4410</t>
  </si>
  <si>
    <t>Димер бутонен 0-10V 2 модула</t>
  </si>
  <si>
    <t>Димер бутонен универсален 200/400W, 75W при LED + 240V 
2 модула</t>
  </si>
  <si>
    <t>K4288C2</t>
  </si>
  <si>
    <t>Розетка USB за зареждане тип C Power Delivery 30W 2 модула</t>
  </si>
  <si>
    <t>KW4141USB</t>
  </si>
  <si>
    <t>KG4141USB</t>
  </si>
  <si>
    <t>KM4141USB</t>
  </si>
  <si>
    <r>
      <t xml:space="preserve">Контакт ШУКО 2P+E 16A + USB тип C 1.5A 7.5W 2 мод.
цвят Крем
</t>
    </r>
    <r>
      <rPr>
        <i/>
        <sz val="9"/>
        <color rgb="FFFF0000"/>
        <rFont val="Calibri"/>
        <family val="2"/>
        <charset val="204"/>
        <scheme val="minor"/>
      </rPr>
      <t>*само за рамки немски стандарт</t>
    </r>
  </si>
  <si>
    <r>
      <t xml:space="preserve">Контакт ШУКО 2P+E 16A + USB тип C 1.5A 7.5W 2 мод.
цвят Бял
</t>
    </r>
    <r>
      <rPr>
        <i/>
        <sz val="9"/>
        <color rgb="FFFF0000"/>
        <rFont val="Calibri"/>
        <family val="2"/>
        <charset val="204"/>
        <scheme val="minor"/>
      </rPr>
      <t>*само за рамки немски стандарт</t>
    </r>
  </si>
  <si>
    <r>
      <t xml:space="preserve">Контакт ШУКО 2P+E 16A + USB тип C 1.5A 7.5W 2 мод.
цвят Черен
</t>
    </r>
    <r>
      <rPr>
        <i/>
        <sz val="9"/>
        <color rgb="FFFF0000"/>
        <rFont val="Calibri"/>
        <family val="2"/>
        <charset val="204"/>
        <scheme val="minor"/>
      </rPr>
      <t>*само за рамки немски стандарт</t>
    </r>
  </si>
  <si>
    <t>KW63</t>
  </si>
  <si>
    <t>KM63</t>
  </si>
  <si>
    <t>KG63</t>
  </si>
  <si>
    <t>LN4743/230T</t>
  </si>
  <si>
    <t>K4743V230T</t>
  </si>
  <si>
    <t>Индикатор LED 230V цвят Бял</t>
  </si>
  <si>
    <t>Индикатор LED с висок интензитет 230V цвят Бял</t>
  </si>
  <si>
    <t xml:space="preserve"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</si>
  <si>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</si>
  <si>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</si>
  <si>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</si>
  <si>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                                  </t>
  </si>
  <si>
    <t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     Стр. 7 от  8</t>
  </si>
  <si>
    <t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                                      Стр. 8 от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</si>
</sst>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лв.&quot;;\-#,##0.00\ &quot;лв.&quot;"/>
    <numFmt numFmtId="44" formatCode="_-* #,##0.00\ &quot;лв.&quot;_-;\-* #,##0.00\ &quot;лв.&quot;_-;_-* &quot;-&quot;??\ &quot;лв.&quot;_-;_-@_-"/>
    <numFmt numFmtId="164" formatCode="#,##0.00\ [$лв-402]"/>
    <numFmt numFmtId="165" formatCode="#,##0.00\ &quot;лв&quot;"/>
    <numFmt numFmtId="166" formatCode="_-* #,##0.00\ [$лв.-402]_-;\-* #,##0.00\ [$лв.-402]_-;_-* &quot;-&quot;??\ [$лв.-402]_-;_-@_-"/>
    <numFmt numFmtId="167" formatCode="#,##0.00\ &quot;лв.&quot;"/>
    <numFmt numFmtId="168" formatCode="#,##0.00\ _л_в_."/>
  </numFmts>
  <fonts count="41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u/>
      <sz val="11"/>
      <color theme="0" tint="-0.499984740745262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0.5"/>
      <name val="Times New Roman"/>
      <family val="1"/>
      <charset val="204"/>
    </font>
    <font>
      <b/>
      <sz val="26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FF00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u/>
      <sz val="8"/>
      <color rgb="FFC00000"/>
      <name val="Calibri"/>
      <family val="2"/>
      <charset val="204"/>
      <scheme val="minor"/>
    </font>
    <font>
      <b/>
      <i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9" fillId="0" borderId="0"/>
    <xf numFmtId="44" fontId="40" fillId="0" borderId="0" applyFont="0" applyFill="0" applyBorder="0" applyAlignment="0" applyProtection="0"/>
  </cellStyleXfs>
  <cellXfs count="34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17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1" fontId="4" fillId="0" borderId="4" xfId="0" applyNumberFormat="1" applyFont="1" applyFill="1" applyBorder="1" applyAlignment="1">
      <alignment horizontal="left" vertical="center"/>
    </xf>
    <xf numFmtId="164" fontId="8" fillId="0" borderId="19" xfId="0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1" applyAlignment="1">
      <alignment vertical="center" wrapText="1"/>
    </xf>
    <xf numFmtId="2" fontId="10" fillId="2" borderId="0" xfId="2" applyNumberFormat="1" applyFont="1" applyFill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0" applyFont="1" applyAlignment="1">
      <alignment vertical="center" wrapText="1"/>
    </xf>
    <xf numFmtId="2" fontId="12" fillId="2" borderId="0" xfId="2" applyNumberFormat="1" applyFont="1" applyFill="1" applyAlignment="1">
      <alignment horizontal="left" vertical="center"/>
    </xf>
    <xf numFmtId="0" fontId="13" fillId="0" borderId="0" xfId="2" applyFont="1" applyAlignment="1">
      <alignment vertical="center"/>
    </xf>
    <xf numFmtId="0" fontId="14" fillId="0" borderId="0" xfId="0" applyFont="1" applyAlignment="1">
      <alignment horizontal="right" vertical="center"/>
    </xf>
    <xf numFmtId="2" fontId="15" fillId="0" borderId="0" xfId="0" applyNumberFormat="1" applyFont="1"/>
    <xf numFmtId="0" fontId="15" fillId="0" borderId="0" xfId="0" applyFont="1"/>
    <xf numFmtId="0" fontId="1" fillId="0" borderId="0" xfId="0" applyFont="1"/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4" fontId="8" fillId="0" borderId="2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64" fontId="8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left" vertical="center"/>
    </xf>
    <xf numFmtId="164" fontId="8" fillId="0" borderId="7" xfId="0" applyNumberFormat="1" applyFont="1" applyFill="1" applyBorder="1" applyAlignment="1">
      <alignment vertical="center"/>
    </xf>
    <xf numFmtId="0" fontId="4" fillId="0" borderId="34" xfId="0" applyFont="1" applyFill="1" applyBorder="1" applyAlignment="1">
      <alignment horizontal="left" vertical="center"/>
    </xf>
    <xf numFmtId="164" fontId="8" fillId="0" borderId="35" xfId="0" applyNumberFormat="1" applyFont="1" applyFill="1" applyBorder="1" applyAlignment="1">
      <alignment vertical="center"/>
    </xf>
    <xf numFmtId="0" fontId="4" fillId="0" borderId="35" xfId="0" applyNumberFormat="1" applyFont="1" applyFill="1" applyBorder="1" applyAlignment="1">
      <alignment horizontal="left" vertical="center"/>
    </xf>
    <xf numFmtId="164" fontId="8" fillId="0" borderId="36" xfId="0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166" fontId="8" fillId="0" borderId="1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166" fontId="8" fillId="0" borderId="19" xfId="0" applyNumberFormat="1" applyFont="1" applyBorder="1" applyAlignment="1">
      <alignment horizontal="right" vertical="center"/>
    </xf>
    <xf numFmtId="166" fontId="8" fillId="0" borderId="20" xfId="0" applyNumberFormat="1" applyFont="1" applyBorder="1" applyAlignment="1">
      <alignment horizontal="right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166" fontId="8" fillId="0" borderId="5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left" vertical="center"/>
    </xf>
    <xf numFmtId="166" fontId="4" fillId="0" borderId="17" xfId="0" applyNumberFormat="1" applyFont="1" applyBorder="1" applyAlignment="1">
      <alignment horizontal="left" vertical="center"/>
    </xf>
    <xf numFmtId="0" fontId="4" fillId="0" borderId="38" xfId="0" applyFont="1" applyFill="1" applyBorder="1" applyAlignment="1">
      <alignment horizontal="left" vertical="center"/>
    </xf>
    <xf numFmtId="0" fontId="4" fillId="0" borderId="39" xfId="0" applyFont="1" applyFill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2" xfId="0" applyFont="1" applyFill="1" applyBorder="1" applyAlignment="1">
      <alignment vertical="center"/>
    </xf>
    <xf numFmtId="167" fontId="21" fillId="0" borderId="4" xfId="0" applyNumberFormat="1" applyFont="1" applyBorder="1" applyAlignment="1">
      <alignment horizontal="center" vertical="top"/>
    </xf>
    <xf numFmtId="0" fontId="24" fillId="4" borderId="5" xfId="0" applyFont="1" applyFill="1" applyBorder="1" applyAlignment="1">
      <alignment horizontal="center" vertical="center"/>
    </xf>
    <xf numFmtId="167" fontId="24" fillId="4" borderId="3" xfId="0" applyNumberFormat="1" applyFont="1" applyFill="1" applyBorder="1" applyAlignment="1">
      <alignment horizontal="center" vertical="top"/>
    </xf>
    <xf numFmtId="0" fontId="24" fillId="0" borderId="5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6" fillId="0" borderId="39" xfId="0" applyFont="1" applyBorder="1"/>
    <xf numFmtId="0" fontId="27" fillId="0" borderId="39" xfId="0" applyFont="1" applyBorder="1"/>
    <xf numFmtId="0" fontId="28" fillId="0" borderId="41" xfId="0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8" fillId="0" borderId="35" xfId="0" applyFont="1" applyFill="1" applyBorder="1" applyAlignment="1">
      <alignment vertical="center" wrapText="1"/>
    </xf>
    <xf numFmtId="0" fontId="30" fillId="0" borderId="29" xfId="0" applyFont="1" applyBorder="1" applyAlignment="1">
      <alignment horizontal="left" vertical="center" wrapText="1"/>
    </xf>
    <xf numFmtId="0" fontId="30" fillId="0" borderId="43" xfId="0" applyFont="1" applyBorder="1" applyAlignment="1">
      <alignment horizontal="left" vertical="center" wrapText="1"/>
    </xf>
    <xf numFmtId="0" fontId="31" fillId="0" borderId="0" xfId="0" applyFont="1" applyFill="1" applyBorder="1" applyAlignment="1">
      <alignment vertical="center" wrapText="1"/>
    </xf>
    <xf numFmtId="0" fontId="24" fillId="4" borderId="16" xfId="0" applyFont="1" applyFill="1" applyBorder="1" applyAlignment="1">
      <alignment horizontal="left" vertical="center" wrapText="1"/>
    </xf>
    <xf numFmtId="0" fontId="31" fillId="0" borderId="35" xfId="0" applyFont="1" applyFill="1" applyBorder="1" applyAlignment="1">
      <alignment vertical="center" wrapText="1"/>
    </xf>
    <xf numFmtId="167" fontId="24" fillId="4" borderId="3" xfId="0" applyNumberFormat="1" applyFont="1" applyFill="1" applyBorder="1" applyAlignment="1">
      <alignment horizontal="center" vertical="center"/>
    </xf>
    <xf numFmtId="0" fontId="25" fillId="0" borderId="30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center" vertical="center"/>
    </xf>
    <xf numFmtId="0" fontId="31" fillId="0" borderId="42" xfId="0" applyFont="1" applyFill="1" applyBorder="1" applyAlignment="1">
      <alignment vertical="center" wrapText="1"/>
    </xf>
    <xf numFmtId="0" fontId="25" fillId="0" borderId="0" xfId="0" applyFont="1" applyFill="1" applyAlignment="1">
      <alignment horizontal="left"/>
    </xf>
    <xf numFmtId="0" fontId="3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33" fillId="0" borderId="0" xfId="0" applyNumberFormat="1" applyFont="1" applyFill="1" applyAlignment="1">
      <alignment horizontal="center"/>
    </xf>
    <xf numFmtId="166" fontId="34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28" fillId="0" borderId="39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right" vertical="center"/>
    </xf>
    <xf numFmtId="0" fontId="7" fillId="0" borderId="23" xfId="0" applyFont="1" applyFill="1" applyBorder="1" applyAlignment="1">
      <alignment vertical="center"/>
    </xf>
    <xf numFmtId="0" fontId="7" fillId="0" borderId="33" xfId="0" applyFont="1" applyFill="1" applyBorder="1" applyAlignment="1">
      <alignment vertical="center"/>
    </xf>
    <xf numFmtId="164" fontId="8" fillId="0" borderId="18" xfId="0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6" fillId="0" borderId="40" xfId="0" applyFont="1" applyBorder="1"/>
    <xf numFmtId="0" fontId="24" fillId="4" borderId="17" xfId="0" applyFont="1" applyFill="1" applyBorder="1" applyAlignment="1">
      <alignment horizontal="center" vertical="center"/>
    </xf>
    <xf numFmtId="167" fontId="24" fillId="4" borderId="14" xfId="0" applyNumberFormat="1" applyFont="1" applyFill="1" applyBorder="1" applyAlignment="1">
      <alignment horizontal="center" vertical="top"/>
    </xf>
    <xf numFmtId="0" fontId="21" fillId="0" borderId="15" xfId="0" applyFont="1" applyBorder="1" applyAlignment="1">
      <alignment horizontal="center" vertical="center"/>
    </xf>
    <xf numFmtId="167" fontId="21" fillId="0" borderId="15" xfId="0" applyNumberFormat="1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9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4" fillId="0" borderId="39" xfId="0" applyNumberFormat="1" applyFont="1" applyFill="1" applyBorder="1" applyAlignment="1">
      <alignment horizontal="left" vertical="center"/>
    </xf>
    <xf numFmtId="0" fontId="4" fillId="0" borderId="38" xfId="0" applyNumberFormat="1" applyFont="1" applyFill="1" applyBorder="1" applyAlignment="1">
      <alignment horizontal="left" vertical="center"/>
    </xf>
    <xf numFmtId="0" fontId="4" fillId="0" borderId="39" xfId="0" applyNumberFormat="1" applyFont="1" applyFill="1" applyBorder="1" applyAlignment="1">
      <alignment horizontal="left" vertical="center"/>
    </xf>
    <xf numFmtId="0" fontId="4" fillId="0" borderId="4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49" xfId="0" applyFont="1" applyFill="1" applyBorder="1" applyAlignment="1">
      <alignment vertical="center"/>
    </xf>
    <xf numFmtId="164" fontId="8" fillId="0" borderId="50" xfId="0" applyNumberFormat="1" applyFont="1" applyFill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36" fillId="0" borderId="50" xfId="0" applyFont="1" applyFill="1" applyBorder="1" applyAlignment="1">
      <alignment vertical="center" wrapText="1"/>
    </xf>
    <xf numFmtId="0" fontId="36" fillId="0" borderId="51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/>
    </xf>
    <xf numFmtId="0" fontId="4" fillId="0" borderId="16" xfId="0" applyNumberFormat="1" applyFont="1" applyFill="1" applyBorder="1" applyAlignment="1">
      <alignment horizontal="left" vertical="center"/>
    </xf>
    <xf numFmtId="164" fontId="8" fillId="0" borderId="16" xfId="0" applyNumberFormat="1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36" fillId="0" borderId="16" xfId="0" applyFont="1" applyFill="1" applyBorder="1" applyAlignment="1">
      <alignment vertical="center" wrapText="1"/>
    </xf>
    <xf numFmtId="0" fontId="36" fillId="0" borderId="23" xfId="0" applyFont="1" applyFill="1" applyBorder="1" applyAlignment="1">
      <alignment vertical="center" wrapText="1"/>
    </xf>
    <xf numFmtId="0" fontId="4" fillId="0" borderId="50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36" fillId="0" borderId="41" xfId="0" applyFont="1" applyFill="1" applyBorder="1" applyAlignment="1">
      <alignment vertical="center" wrapText="1"/>
    </xf>
    <xf numFmtId="0" fontId="36" fillId="0" borderId="42" xfId="0" applyFont="1" applyFill="1" applyBorder="1" applyAlignment="1">
      <alignment vertical="center" wrapText="1"/>
    </xf>
    <xf numFmtId="0" fontId="36" fillId="0" borderId="24" xfId="0" applyFont="1" applyFill="1" applyBorder="1" applyAlignment="1">
      <alignment vertical="center" wrapText="1"/>
    </xf>
    <xf numFmtId="0" fontId="36" fillId="0" borderId="33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1" applyAlignment="1">
      <alignment vertical="center"/>
    </xf>
    <xf numFmtId="1" fontId="4" fillId="0" borderId="5" xfId="0" applyNumberFormat="1" applyFont="1" applyFill="1" applyBorder="1" applyAlignment="1">
      <alignment horizontal="left" vertical="center"/>
    </xf>
    <xf numFmtId="164" fontId="8" fillId="0" borderId="14" xfId="0" applyNumberFormat="1" applyFont="1" applyFill="1" applyBorder="1" applyAlignment="1">
      <alignment vertical="center"/>
    </xf>
    <xf numFmtId="0" fontId="3" fillId="0" borderId="38" xfId="0" applyFont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17" xfId="0" applyNumberFormat="1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64" fontId="8" fillId="0" borderId="32" xfId="0" applyNumberFormat="1" applyFont="1" applyFill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166" fontId="8" fillId="0" borderId="14" xfId="0" applyNumberFormat="1" applyFont="1" applyBorder="1" applyAlignment="1">
      <alignment horizontal="right" vertical="center"/>
    </xf>
    <xf numFmtId="0" fontId="4" fillId="0" borderId="39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24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164" fontId="8" fillId="0" borderId="33" xfId="0" applyNumberFormat="1" applyFont="1" applyFill="1" applyBorder="1" applyAlignment="1">
      <alignment vertical="center"/>
    </xf>
    <xf numFmtId="166" fontId="8" fillId="0" borderId="42" xfId="0" applyNumberFormat="1" applyFont="1" applyBorder="1" applyAlignment="1">
      <alignment horizontal="right" vertical="center"/>
    </xf>
    <xf numFmtId="0" fontId="4" fillId="0" borderId="38" xfId="0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/>
    </xf>
    <xf numFmtId="7" fontId="3" fillId="0" borderId="1" xfId="3" applyNumberFormat="1" applyFont="1" applyFill="1" applyBorder="1" applyAlignment="1">
      <alignment horizontal="center" vertical="center" wrapText="1"/>
    </xf>
    <xf numFmtId="7" fontId="3" fillId="0" borderId="1" xfId="3" applyNumberFormat="1" applyFont="1" applyBorder="1" applyAlignment="1">
      <alignment horizontal="center" vertical="center"/>
    </xf>
    <xf numFmtId="168" fontId="31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2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27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center" vertical="center" wrapText="1"/>
    </xf>
    <xf numFmtId="0" fontId="37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38" fillId="0" borderId="47" xfId="0" applyFont="1" applyFill="1" applyBorder="1" applyAlignment="1">
      <alignment horizontal="center" vertical="center"/>
    </xf>
    <xf numFmtId="0" fontId="38" fillId="0" borderId="33" xfId="0" applyFont="1" applyFill="1" applyBorder="1" applyAlignment="1">
      <alignment horizontal="center" vertical="center"/>
    </xf>
    <xf numFmtId="0" fontId="38" fillId="0" borderId="4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 textRotation="90"/>
    </xf>
  </cellXfs>
  <cellStyles count="4">
    <cellStyle name="Currency" xfId="3" builtinId="4"/>
    <cellStyle name="Hyperlink" xfId="1" builtinId="8"/>
    <cellStyle name="Normal" xfId="0" builtinId="0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jpeg"/><Relationship Id="rId13" Type="http://schemas.openxmlformats.org/officeDocument/2006/relationships/image" Target="../media/image10.png"/><Relationship Id="rId18" Type="http://schemas.openxmlformats.org/officeDocument/2006/relationships/image" Target="../media/image30.jpeg"/><Relationship Id="rId3" Type="http://schemas.openxmlformats.org/officeDocument/2006/relationships/image" Target="../media/image3.jpeg"/><Relationship Id="rId21" Type="http://schemas.openxmlformats.org/officeDocument/2006/relationships/image" Target="../media/image31.jpeg"/><Relationship Id="rId7" Type="http://schemas.openxmlformats.org/officeDocument/2006/relationships/image" Target="../media/image22.jpeg"/><Relationship Id="rId12" Type="http://schemas.openxmlformats.org/officeDocument/2006/relationships/image" Target="../media/image9.png"/><Relationship Id="rId17" Type="http://schemas.openxmlformats.org/officeDocument/2006/relationships/image" Target="../media/image29.png"/><Relationship Id="rId2" Type="http://schemas.openxmlformats.org/officeDocument/2006/relationships/image" Target="../media/image2.jpeg"/><Relationship Id="rId16" Type="http://schemas.openxmlformats.org/officeDocument/2006/relationships/image" Target="../media/image28.png"/><Relationship Id="rId20" Type="http://schemas.openxmlformats.org/officeDocument/2006/relationships/image" Target="../media/image13.png"/><Relationship Id="rId1" Type="http://schemas.openxmlformats.org/officeDocument/2006/relationships/image" Target="../media/image1.jpeg"/><Relationship Id="rId6" Type="http://schemas.openxmlformats.org/officeDocument/2006/relationships/image" Target="../media/image21.png"/><Relationship Id="rId11" Type="http://schemas.openxmlformats.org/officeDocument/2006/relationships/image" Target="../media/image26.jpeg"/><Relationship Id="rId5" Type="http://schemas.openxmlformats.org/officeDocument/2006/relationships/image" Target="../media/image20.png"/><Relationship Id="rId15" Type="http://schemas.openxmlformats.org/officeDocument/2006/relationships/image" Target="../media/image27.png"/><Relationship Id="rId23" Type="http://schemas.openxmlformats.org/officeDocument/2006/relationships/image" Target="../media/image33.png"/><Relationship Id="rId10" Type="http://schemas.openxmlformats.org/officeDocument/2006/relationships/image" Target="../media/image25.jpeg"/><Relationship Id="rId19" Type="http://schemas.openxmlformats.org/officeDocument/2006/relationships/image" Target="../media/image12.jpeg"/><Relationship Id="rId4" Type="http://schemas.openxmlformats.org/officeDocument/2006/relationships/image" Target="../media/image4.jpeg"/><Relationship Id="rId9" Type="http://schemas.openxmlformats.org/officeDocument/2006/relationships/image" Target="../media/image24.jpeg"/><Relationship Id="rId14" Type="http://schemas.openxmlformats.org/officeDocument/2006/relationships/image" Target="../media/image11.png"/><Relationship Id="rId22" Type="http://schemas.openxmlformats.org/officeDocument/2006/relationships/image" Target="../media/image3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jpeg"/><Relationship Id="rId13" Type="http://schemas.openxmlformats.org/officeDocument/2006/relationships/image" Target="../media/image44.jpeg"/><Relationship Id="rId18" Type="http://schemas.openxmlformats.org/officeDocument/2006/relationships/image" Target="../media/image47.jpeg"/><Relationship Id="rId3" Type="http://schemas.openxmlformats.org/officeDocument/2006/relationships/image" Target="../media/image11.png"/><Relationship Id="rId21" Type="http://schemas.openxmlformats.org/officeDocument/2006/relationships/image" Target="../media/image50.jpeg"/><Relationship Id="rId7" Type="http://schemas.openxmlformats.org/officeDocument/2006/relationships/image" Target="../media/image38.jpeg"/><Relationship Id="rId12" Type="http://schemas.openxmlformats.org/officeDocument/2006/relationships/image" Target="../media/image43.jpeg"/><Relationship Id="rId17" Type="http://schemas.openxmlformats.org/officeDocument/2006/relationships/image" Target="../media/image46.png"/><Relationship Id="rId2" Type="http://schemas.openxmlformats.org/officeDocument/2006/relationships/image" Target="../media/image21.png"/><Relationship Id="rId16" Type="http://schemas.openxmlformats.org/officeDocument/2006/relationships/image" Target="../media/image45.png"/><Relationship Id="rId20" Type="http://schemas.openxmlformats.org/officeDocument/2006/relationships/image" Target="../media/image49.jpeg"/><Relationship Id="rId1" Type="http://schemas.openxmlformats.org/officeDocument/2006/relationships/image" Target="../media/image34.png"/><Relationship Id="rId6" Type="http://schemas.openxmlformats.org/officeDocument/2006/relationships/image" Target="../media/image37.jpeg"/><Relationship Id="rId11" Type="http://schemas.openxmlformats.org/officeDocument/2006/relationships/image" Target="../media/image42.jpeg"/><Relationship Id="rId24" Type="http://schemas.openxmlformats.org/officeDocument/2006/relationships/image" Target="../media/image53.png"/><Relationship Id="rId5" Type="http://schemas.openxmlformats.org/officeDocument/2006/relationships/image" Target="../media/image36.jpeg"/><Relationship Id="rId15" Type="http://schemas.openxmlformats.org/officeDocument/2006/relationships/image" Target="../media/image10.png"/><Relationship Id="rId23" Type="http://schemas.openxmlformats.org/officeDocument/2006/relationships/image" Target="../media/image52.jpeg"/><Relationship Id="rId10" Type="http://schemas.openxmlformats.org/officeDocument/2006/relationships/image" Target="../media/image41.jpeg"/><Relationship Id="rId19" Type="http://schemas.openxmlformats.org/officeDocument/2006/relationships/image" Target="../media/image48.jpeg"/><Relationship Id="rId4" Type="http://schemas.openxmlformats.org/officeDocument/2006/relationships/image" Target="../media/image35.jpeg"/><Relationship Id="rId9" Type="http://schemas.openxmlformats.org/officeDocument/2006/relationships/image" Target="../media/image40.jpeg"/><Relationship Id="rId14" Type="http://schemas.openxmlformats.org/officeDocument/2006/relationships/image" Target="../media/image1.jpeg"/><Relationship Id="rId22" Type="http://schemas.openxmlformats.org/officeDocument/2006/relationships/image" Target="../media/image5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0.jpeg"/><Relationship Id="rId13" Type="http://schemas.openxmlformats.org/officeDocument/2006/relationships/image" Target="../media/image65.jpeg"/><Relationship Id="rId18" Type="http://schemas.openxmlformats.org/officeDocument/2006/relationships/image" Target="../media/image70.jpeg"/><Relationship Id="rId3" Type="http://schemas.openxmlformats.org/officeDocument/2006/relationships/image" Target="../media/image55.jpeg"/><Relationship Id="rId21" Type="http://schemas.openxmlformats.org/officeDocument/2006/relationships/image" Target="../media/image73.jpeg"/><Relationship Id="rId7" Type="http://schemas.openxmlformats.org/officeDocument/2006/relationships/image" Target="../media/image59.jpeg"/><Relationship Id="rId12" Type="http://schemas.openxmlformats.org/officeDocument/2006/relationships/image" Target="../media/image64.jpeg"/><Relationship Id="rId17" Type="http://schemas.openxmlformats.org/officeDocument/2006/relationships/image" Target="../media/image69.jpeg"/><Relationship Id="rId2" Type="http://schemas.openxmlformats.org/officeDocument/2006/relationships/image" Target="../media/image54.jpeg"/><Relationship Id="rId16" Type="http://schemas.openxmlformats.org/officeDocument/2006/relationships/image" Target="../media/image68.png"/><Relationship Id="rId20" Type="http://schemas.openxmlformats.org/officeDocument/2006/relationships/image" Target="../media/image72.jpeg"/><Relationship Id="rId1" Type="http://schemas.openxmlformats.org/officeDocument/2006/relationships/image" Target="../media/image11.png"/><Relationship Id="rId6" Type="http://schemas.openxmlformats.org/officeDocument/2006/relationships/image" Target="../media/image58.jpeg"/><Relationship Id="rId11" Type="http://schemas.openxmlformats.org/officeDocument/2006/relationships/image" Target="../media/image63.png"/><Relationship Id="rId5" Type="http://schemas.openxmlformats.org/officeDocument/2006/relationships/image" Target="../media/image57.jpeg"/><Relationship Id="rId15" Type="http://schemas.openxmlformats.org/officeDocument/2006/relationships/image" Target="../media/image67.png"/><Relationship Id="rId23" Type="http://schemas.openxmlformats.org/officeDocument/2006/relationships/image" Target="../media/image74.jpeg"/><Relationship Id="rId10" Type="http://schemas.openxmlformats.org/officeDocument/2006/relationships/image" Target="../media/image62.png"/><Relationship Id="rId19" Type="http://schemas.openxmlformats.org/officeDocument/2006/relationships/image" Target="../media/image71.jpeg"/><Relationship Id="rId4" Type="http://schemas.openxmlformats.org/officeDocument/2006/relationships/image" Target="../media/image56.jpeg"/><Relationship Id="rId9" Type="http://schemas.openxmlformats.org/officeDocument/2006/relationships/image" Target="../media/image61.png"/><Relationship Id="rId14" Type="http://schemas.openxmlformats.org/officeDocument/2006/relationships/image" Target="../media/image66.jpeg"/><Relationship Id="rId22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1.jpeg"/><Relationship Id="rId13" Type="http://schemas.openxmlformats.org/officeDocument/2006/relationships/image" Target="../media/image85.png"/><Relationship Id="rId18" Type="http://schemas.openxmlformats.org/officeDocument/2006/relationships/image" Target="../media/image90.png"/><Relationship Id="rId3" Type="http://schemas.openxmlformats.org/officeDocument/2006/relationships/image" Target="../media/image76.jpeg"/><Relationship Id="rId21" Type="http://schemas.openxmlformats.org/officeDocument/2006/relationships/image" Target="../media/image92.jpg"/><Relationship Id="rId7" Type="http://schemas.openxmlformats.org/officeDocument/2006/relationships/image" Target="../media/image80.jpeg"/><Relationship Id="rId12" Type="http://schemas.openxmlformats.org/officeDocument/2006/relationships/image" Target="../media/image84.png"/><Relationship Id="rId17" Type="http://schemas.openxmlformats.org/officeDocument/2006/relationships/image" Target="../media/image89.jpeg"/><Relationship Id="rId2" Type="http://schemas.openxmlformats.org/officeDocument/2006/relationships/image" Target="../media/image75.jpeg"/><Relationship Id="rId16" Type="http://schemas.openxmlformats.org/officeDocument/2006/relationships/image" Target="../media/image88.jpeg"/><Relationship Id="rId20" Type="http://schemas.openxmlformats.org/officeDocument/2006/relationships/image" Target="../media/image91.png"/><Relationship Id="rId1" Type="http://schemas.openxmlformats.org/officeDocument/2006/relationships/image" Target="../media/image11.png"/><Relationship Id="rId6" Type="http://schemas.openxmlformats.org/officeDocument/2006/relationships/image" Target="../media/image79.jpeg"/><Relationship Id="rId11" Type="http://schemas.openxmlformats.org/officeDocument/2006/relationships/image" Target="../media/image83.png"/><Relationship Id="rId5" Type="http://schemas.openxmlformats.org/officeDocument/2006/relationships/image" Target="../media/image78.jpeg"/><Relationship Id="rId15" Type="http://schemas.openxmlformats.org/officeDocument/2006/relationships/image" Target="../media/image87.jpeg"/><Relationship Id="rId10" Type="http://schemas.openxmlformats.org/officeDocument/2006/relationships/image" Target="../media/image68.png"/><Relationship Id="rId19" Type="http://schemas.openxmlformats.org/officeDocument/2006/relationships/image" Target="../media/image1.jpeg"/><Relationship Id="rId4" Type="http://schemas.openxmlformats.org/officeDocument/2006/relationships/image" Target="../media/image77.jpeg"/><Relationship Id="rId9" Type="http://schemas.openxmlformats.org/officeDocument/2006/relationships/image" Target="../media/image82.png"/><Relationship Id="rId14" Type="http://schemas.openxmlformats.org/officeDocument/2006/relationships/image" Target="../media/image86.png"/><Relationship Id="rId22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4.jpeg"/><Relationship Id="rId18" Type="http://schemas.openxmlformats.org/officeDocument/2006/relationships/image" Target="../media/image109.png"/><Relationship Id="rId26" Type="http://schemas.openxmlformats.org/officeDocument/2006/relationships/image" Target="../media/image117.jpg"/><Relationship Id="rId39" Type="http://schemas.openxmlformats.org/officeDocument/2006/relationships/image" Target="../media/image130.jpg"/><Relationship Id="rId21" Type="http://schemas.openxmlformats.org/officeDocument/2006/relationships/image" Target="../media/image112.jpeg"/><Relationship Id="rId34" Type="http://schemas.openxmlformats.org/officeDocument/2006/relationships/image" Target="../media/image125.jpg"/><Relationship Id="rId7" Type="http://schemas.openxmlformats.org/officeDocument/2006/relationships/image" Target="../media/image98.jpeg"/><Relationship Id="rId12" Type="http://schemas.openxmlformats.org/officeDocument/2006/relationships/image" Target="../media/image103.jpeg"/><Relationship Id="rId17" Type="http://schemas.openxmlformats.org/officeDocument/2006/relationships/image" Target="../media/image108.png"/><Relationship Id="rId25" Type="http://schemas.openxmlformats.org/officeDocument/2006/relationships/image" Target="../media/image116.jpg"/><Relationship Id="rId33" Type="http://schemas.openxmlformats.org/officeDocument/2006/relationships/image" Target="../media/image124.jpg"/><Relationship Id="rId38" Type="http://schemas.openxmlformats.org/officeDocument/2006/relationships/image" Target="../media/image129.jpg"/><Relationship Id="rId2" Type="http://schemas.openxmlformats.org/officeDocument/2006/relationships/image" Target="../media/image93.png"/><Relationship Id="rId16" Type="http://schemas.openxmlformats.org/officeDocument/2006/relationships/image" Target="../media/image107.png"/><Relationship Id="rId20" Type="http://schemas.openxmlformats.org/officeDocument/2006/relationships/image" Target="../media/image111.jpeg"/><Relationship Id="rId29" Type="http://schemas.openxmlformats.org/officeDocument/2006/relationships/image" Target="../media/image120.jpg"/><Relationship Id="rId1" Type="http://schemas.openxmlformats.org/officeDocument/2006/relationships/image" Target="../media/image11.png"/><Relationship Id="rId6" Type="http://schemas.openxmlformats.org/officeDocument/2006/relationships/image" Target="../media/image97.jpeg"/><Relationship Id="rId11" Type="http://schemas.openxmlformats.org/officeDocument/2006/relationships/image" Target="../media/image102.jpeg"/><Relationship Id="rId24" Type="http://schemas.openxmlformats.org/officeDocument/2006/relationships/image" Target="../media/image115.png"/><Relationship Id="rId32" Type="http://schemas.openxmlformats.org/officeDocument/2006/relationships/image" Target="../media/image123.jpg"/><Relationship Id="rId37" Type="http://schemas.openxmlformats.org/officeDocument/2006/relationships/image" Target="../media/image128.jpg"/><Relationship Id="rId40" Type="http://schemas.openxmlformats.org/officeDocument/2006/relationships/image" Target="../media/image131.jpg"/><Relationship Id="rId5" Type="http://schemas.openxmlformats.org/officeDocument/2006/relationships/image" Target="../media/image96.jpeg"/><Relationship Id="rId15" Type="http://schemas.openxmlformats.org/officeDocument/2006/relationships/image" Target="../media/image106.jpeg"/><Relationship Id="rId23" Type="http://schemas.openxmlformats.org/officeDocument/2006/relationships/image" Target="../media/image114.jpeg"/><Relationship Id="rId28" Type="http://schemas.openxmlformats.org/officeDocument/2006/relationships/image" Target="../media/image119.jpg"/><Relationship Id="rId36" Type="http://schemas.openxmlformats.org/officeDocument/2006/relationships/image" Target="../media/image127.jpg"/><Relationship Id="rId10" Type="http://schemas.openxmlformats.org/officeDocument/2006/relationships/image" Target="../media/image101.jpeg"/><Relationship Id="rId19" Type="http://schemas.openxmlformats.org/officeDocument/2006/relationships/image" Target="../media/image110.png"/><Relationship Id="rId31" Type="http://schemas.openxmlformats.org/officeDocument/2006/relationships/image" Target="../media/image122.jpg"/><Relationship Id="rId4" Type="http://schemas.openxmlformats.org/officeDocument/2006/relationships/image" Target="../media/image95.jpeg"/><Relationship Id="rId9" Type="http://schemas.openxmlformats.org/officeDocument/2006/relationships/image" Target="../media/image100.jpeg"/><Relationship Id="rId14" Type="http://schemas.openxmlformats.org/officeDocument/2006/relationships/image" Target="../media/image105.jpeg"/><Relationship Id="rId22" Type="http://schemas.openxmlformats.org/officeDocument/2006/relationships/image" Target="../media/image113.jpeg"/><Relationship Id="rId27" Type="http://schemas.openxmlformats.org/officeDocument/2006/relationships/image" Target="../media/image118.jpg"/><Relationship Id="rId30" Type="http://schemas.openxmlformats.org/officeDocument/2006/relationships/image" Target="../media/image121.jpg"/><Relationship Id="rId35" Type="http://schemas.openxmlformats.org/officeDocument/2006/relationships/image" Target="../media/image126.jpg"/><Relationship Id="rId8" Type="http://schemas.openxmlformats.org/officeDocument/2006/relationships/image" Target="../media/image99.jpeg"/><Relationship Id="rId3" Type="http://schemas.openxmlformats.org/officeDocument/2006/relationships/image" Target="../media/image94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6.jpg"/><Relationship Id="rId13" Type="http://schemas.openxmlformats.org/officeDocument/2006/relationships/image" Target="../media/image121.jpg"/><Relationship Id="rId18" Type="http://schemas.openxmlformats.org/officeDocument/2006/relationships/image" Target="../media/image126.jpg"/><Relationship Id="rId26" Type="http://schemas.openxmlformats.org/officeDocument/2006/relationships/image" Target="../media/image134.jpeg"/><Relationship Id="rId3" Type="http://schemas.openxmlformats.org/officeDocument/2006/relationships/image" Target="../media/image132.jpeg"/><Relationship Id="rId21" Type="http://schemas.openxmlformats.org/officeDocument/2006/relationships/image" Target="../media/image129.jpg"/><Relationship Id="rId7" Type="http://schemas.openxmlformats.org/officeDocument/2006/relationships/image" Target="../media/image110.png"/><Relationship Id="rId12" Type="http://schemas.openxmlformats.org/officeDocument/2006/relationships/image" Target="../media/image120.jpg"/><Relationship Id="rId17" Type="http://schemas.openxmlformats.org/officeDocument/2006/relationships/image" Target="../media/image125.jpg"/><Relationship Id="rId25" Type="http://schemas.openxmlformats.org/officeDocument/2006/relationships/image" Target="../media/image133.jpeg"/><Relationship Id="rId2" Type="http://schemas.openxmlformats.org/officeDocument/2006/relationships/image" Target="../media/image94.jpeg"/><Relationship Id="rId16" Type="http://schemas.openxmlformats.org/officeDocument/2006/relationships/image" Target="../media/image124.jpg"/><Relationship Id="rId20" Type="http://schemas.openxmlformats.org/officeDocument/2006/relationships/image" Target="../media/image128.jpg"/><Relationship Id="rId29" Type="http://schemas.openxmlformats.org/officeDocument/2006/relationships/image" Target="../media/image137.jpeg"/><Relationship Id="rId1" Type="http://schemas.openxmlformats.org/officeDocument/2006/relationships/image" Target="../media/image11.png"/><Relationship Id="rId6" Type="http://schemas.openxmlformats.org/officeDocument/2006/relationships/image" Target="../media/image108.png"/><Relationship Id="rId11" Type="http://schemas.openxmlformats.org/officeDocument/2006/relationships/image" Target="../media/image119.jpg"/><Relationship Id="rId24" Type="http://schemas.openxmlformats.org/officeDocument/2006/relationships/image" Target="../media/image111.jpeg"/><Relationship Id="rId5" Type="http://schemas.openxmlformats.org/officeDocument/2006/relationships/image" Target="../media/image103.jpeg"/><Relationship Id="rId15" Type="http://schemas.openxmlformats.org/officeDocument/2006/relationships/image" Target="../media/image123.jpg"/><Relationship Id="rId23" Type="http://schemas.openxmlformats.org/officeDocument/2006/relationships/image" Target="../media/image131.jpg"/><Relationship Id="rId28" Type="http://schemas.openxmlformats.org/officeDocument/2006/relationships/image" Target="../media/image136.jpeg"/><Relationship Id="rId10" Type="http://schemas.openxmlformats.org/officeDocument/2006/relationships/image" Target="../media/image118.jpg"/><Relationship Id="rId19" Type="http://schemas.openxmlformats.org/officeDocument/2006/relationships/image" Target="../media/image127.jpg"/><Relationship Id="rId4" Type="http://schemas.openxmlformats.org/officeDocument/2006/relationships/image" Target="../media/image102.jpeg"/><Relationship Id="rId9" Type="http://schemas.openxmlformats.org/officeDocument/2006/relationships/image" Target="../media/image117.jpg"/><Relationship Id="rId14" Type="http://schemas.openxmlformats.org/officeDocument/2006/relationships/image" Target="../media/image122.jpg"/><Relationship Id="rId22" Type="http://schemas.openxmlformats.org/officeDocument/2006/relationships/image" Target="../media/image130.jpg"/><Relationship Id="rId27" Type="http://schemas.openxmlformats.org/officeDocument/2006/relationships/image" Target="../media/image135.jpeg"/><Relationship Id="rId30" Type="http://schemas.openxmlformats.org/officeDocument/2006/relationships/image" Target="../media/image138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5.png"/><Relationship Id="rId13" Type="http://schemas.openxmlformats.org/officeDocument/2006/relationships/image" Target="../media/image150.png"/><Relationship Id="rId3" Type="http://schemas.openxmlformats.org/officeDocument/2006/relationships/image" Target="../media/image140.png"/><Relationship Id="rId7" Type="http://schemas.openxmlformats.org/officeDocument/2006/relationships/image" Target="../media/image144.png"/><Relationship Id="rId12" Type="http://schemas.openxmlformats.org/officeDocument/2006/relationships/image" Target="../media/image149.png"/><Relationship Id="rId17" Type="http://schemas.openxmlformats.org/officeDocument/2006/relationships/image" Target="../media/image154.png"/><Relationship Id="rId2" Type="http://schemas.openxmlformats.org/officeDocument/2006/relationships/image" Target="../media/image139.png"/><Relationship Id="rId16" Type="http://schemas.openxmlformats.org/officeDocument/2006/relationships/image" Target="../media/image153.png"/><Relationship Id="rId1" Type="http://schemas.openxmlformats.org/officeDocument/2006/relationships/image" Target="../media/image11.png"/><Relationship Id="rId6" Type="http://schemas.openxmlformats.org/officeDocument/2006/relationships/image" Target="../media/image143.png"/><Relationship Id="rId11" Type="http://schemas.openxmlformats.org/officeDocument/2006/relationships/image" Target="../media/image148.png"/><Relationship Id="rId5" Type="http://schemas.openxmlformats.org/officeDocument/2006/relationships/image" Target="../media/image142.png"/><Relationship Id="rId15" Type="http://schemas.openxmlformats.org/officeDocument/2006/relationships/image" Target="../media/image152.png"/><Relationship Id="rId10" Type="http://schemas.openxmlformats.org/officeDocument/2006/relationships/image" Target="../media/image147.png"/><Relationship Id="rId4" Type="http://schemas.openxmlformats.org/officeDocument/2006/relationships/image" Target="../media/image141.png"/><Relationship Id="rId9" Type="http://schemas.openxmlformats.org/officeDocument/2006/relationships/image" Target="../media/image146.png"/><Relationship Id="rId14" Type="http://schemas.openxmlformats.org/officeDocument/2006/relationships/image" Target="../media/image1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180898</xdr:colOff>
      <xdr:row>13</xdr:row>
      <xdr:rowOff>83212</xdr:rowOff>
    </xdr:from>
    <xdr:to>
      <xdr:col>4</xdr:col>
      <xdr:colOff>696056</xdr:colOff>
      <xdr:row>14</xdr:row>
      <xdr:rowOff>712465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EB10720-7D93-4FA3-88A3-A3AED35D2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98" y="2808827"/>
          <a:ext cx="3218793" cy="915003"/>
        </a:xfrm>
        <a:prstGeom prst="rect">
          <a:avLst/>
        </a:prstGeom>
      </xdr:spPr>
    </xdr:pic>
    <xdr:clientData/>
  </xdr:twoCellAnchor>
  <xdr:twoCellAnchor editAs="oneCell">
    <xdr:from>
      <xdr:col>6</xdr:col>
      <xdr:colOff>248479</xdr:colOff>
      <xdr:row>14</xdr:row>
      <xdr:rowOff>41412</xdr:rowOff>
    </xdr:from>
    <xdr:to>
      <xdr:col>6</xdr:col>
      <xdr:colOff>446943</xdr:colOff>
      <xdr:row>14</xdr:row>
      <xdr:rowOff>717174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C683EA-4208-478F-9B09-D4EA83694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0075" y="3016143"/>
          <a:ext cx="198464" cy="675762"/>
        </a:xfrm>
        <a:prstGeom prst="rect">
          <a:avLst/>
        </a:prstGeom>
      </xdr:spPr>
    </xdr:pic>
    <xdr:clientData/>
  </xdr:twoCellAnchor>
  <xdr:twoCellAnchor editAs="oneCell">
    <xdr:from>
      <xdr:col>7</xdr:col>
      <xdr:colOff>281609</xdr:colOff>
      <xdr:row>14</xdr:row>
      <xdr:rowOff>16565</xdr:rowOff>
    </xdr:from>
    <xdr:to>
      <xdr:col>7</xdr:col>
      <xdr:colOff>483577</xdr:colOff>
      <xdr:row>14</xdr:row>
      <xdr:rowOff>715816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158F231-9BE9-4986-9269-99004ABB1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6590" y="2991296"/>
          <a:ext cx="201968" cy="699251"/>
        </a:xfrm>
        <a:prstGeom prst="rect">
          <a:avLst/>
        </a:prstGeom>
      </xdr:spPr>
    </xdr:pic>
    <xdr:clientData/>
  </xdr:twoCellAnchor>
  <xdr:twoCellAnchor editAs="oneCell">
    <xdr:from>
      <xdr:col>8</xdr:col>
      <xdr:colOff>248475</xdr:colOff>
      <xdr:row>14</xdr:row>
      <xdr:rowOff>33130</xdr:rowOff>
    </xdr:from>
    <xdr:to>
      <xdr:col>8</xdr:col>
      <xdr:colOff>446942</xdr:colOff>
      <xdr:row>14</xdr:row>
      <xdr:rowOff>726083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31A17B5-41B7-419B-A619-19CF1C72C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5456" y="3007861"/>
          <a:ext cx="198467" cy="692953"/>
        </a:xfrm>
        <a:prstGeom prst="rect">
          <a:avLst/>
        </a:prstGeom>
      </xdr:spPr>
    </xdr:pic>
    <xdr:clientData/>
  </xdr:twoCellAnchor>
  <xdr:twoCellAnchor editAs="oneCell">
    <xdr:from>
      <xdr:col>5</xdr:col>
      <xdr:colOff>216591</xdr:colOff>
      <xdr:row>17</xdr:row>
      <xdr:rowOff>48055</xdr:rowOff>
    </xdr:from>
    <xdr:to>
      <xdr:col>5</xdr:col>
      <xdr:colOff>387285</xdr:colOff>
      <xdr:row>19</xdr:row>
      <xdr:rowOff>11907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E4B916-4C9F-4F9C-A6E4-994377FA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4666" y="4410505"/>
          <a:ext cx="170694" cy="516302"/>
        </a:xfrm>
        <a:prstGeom prst="rect">
          <a:avLst/>
        </a:prstGeom>
      </xdr:spPr>
    </xdr:pic>
    <xdr:clientData/>
  </xdr:twoCellAnchor>
  <xdr:twoCellAnchor editAs="oneCell">
    <xdr:from>
      <xdr:col>5</xdr:col>
      <xdr:colOff>157371</xdr:colOff>
      <xdr:row>20</xdr:row>
      <xdr:rowOff>22634</xdr:rowOff>
    </xdr:from>
    <xdr:to>
      <xdr:col>5</xdr:col>
      <xdr:colOff>446484</xdr:colOff>
      <xdr:row>22</xdr:row>
      <xdr:rowOff>12839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4E40585-1BF5-46D8-A170-DFB90F1B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5446" y="4937534"/>
          <a:ext cx="289113" cy="542655"/>
        </a:xfrm>
        <a:prstGeom prst="rect">
          <a:avLst/>
        </a:prstGeom>
      </xdr:spPr>
    </xdr:pic>
    <xdr:clientData/>
  </xdr:twoCellAnchor>
  <xdr:twoCellAnchor editAs="oneCell">
    <xdr:from>
      <xdr:col>0</xdr:col>
      <xdr:colOff>275140</xdr:colOff>
      <xdr:row>16</xdr:row>
      <xdr:rowOff>26277</xdr:rowOff>
    </xdr:from>
    <xdr:to>
      <xdr:col>0</xdr:col>
      <xdr:colOff>570807</xdr:colOff>
      <xdr:row>17</xdr:row>
      <xdr:rowOff>249621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9BBBC07-1811-465F-957B-309AE5FD2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40" y="3770335"/>
          <a:ext cx="295667" cy="501767"/>
        </a:xfrm>
        <a:prstGeom prst="rect">
          <a:avLst/>
        </a:prstGeom>
      </xdr:spPr>
    </xdr:pic>
    <xdr:clientData/>
  </xdr:twoCellAnchor>
  <xdr:twoCellAnchor editAs="oneCell">
    <xdr:from>
      <xdr:col>0</xdr:col>
      <xdr:colOff>261045</xdr:colOff>
      <xdr:row>18</xdr:row>
      <xdr:rowOff>32845</xdr:rowOff>
    </xdr:from>
    <xdr:to>
      <xdr:col>0</xdr:col>
      <xdr:colOff>556712</xdr:colOff>
      <xdr:row>19</xdr:row>
      <xdr:rowOff>256187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56A5360-6C50-41B3-9211-2AF42F451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045" y="4381215"/>
          <a:ext cx="295667" cy="496669"/>
        </a:xfrm>
        <a:prstGeom prst="rect">
          <a:avLst/>
        </a:prstGeom>
      </xdr:spPr>
    </xdr:pic>
    <xdr:clientData/>
  </xdr:twoCellAnchor>
  <xdr:twoCellAnchor editAs="oneCell">
    <xdr:from>
      <xdr:col>0</xdr:col>
      <xdr:colOff>262759</xdr:colOff>
      <xdr:row>20</xdr:row>
      <xdr:rowOff>32845</xdr:rowOff>
    </xdr:from>
    <xdr:to>
      <xdr:col>0</xdr:col>
      <xdr:colOff>558426</xdr:colOff>
      <xdr:row>21</xdr:row>
      <xdr:rowOff>256189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4064103-712E-4C0B-BEE9-99FBC1F2E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759" y="4946431"/>
          <a:ext cx="295667" cy="499240"/>
        </a:xfrm>
        <a:prstGeom prst="rect">
          <a:avLst/>
        </a:prstGeom>
      </xdr:spPr>
    </xdr:pic>
    <xdr:clientData/>
  </xdr:twoCellAnchor>
  <xdr:twoCellAnchor editAs="oneCell">
    <xdr:from>
      <xdr:col>0</xdr:col>
      <xdr:colOff>275240</xdr:colOff>
      <xdr:row>22</xdr:row>
      <xdr:rowOff>26276</xdr:rowOff>
    </xdr:from>
    <xdr:to>
      <xdr:col>0</xdr:col>
      <xdr:colOff>569032</xdr:colOff>
      <xdr:row>23</xdr:row>
      <xdr:rowOff>249621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CDB9C3D-4C41-4215-A4AE-92954B5CD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40" y="5493626"/>
          <a:ext cx="293792" cy="499570"/>
        </a:xfrm>
        <a:prstGeom prst="rect">
          <a:avLst/>
        </a:prstGeom>
      </xdr:spPr>
    </xdr:pic>
    <xdr:clientData/>
  </xdr:twoCellAnchor>
  <xdr:twoCellAnchor editAs="oneCell">
    <xdr:from>
      <xdr:col>5</xdr:col>
      <xdr:colOff>182218</xdr:colOff>
      <xdr:row>14</xdr:row>
      <xdr:rowOff>24849</xdr:rowOff>
    </xdr:from>
    <xdr:to>
      <xdr:col>5</xdr:col>
      <xdr:colOff>422414</xdr:colOff>
      <xdr:row>14</xdr:row>
      <xdr:rowOff>743252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3AFA291-92DE-4766-A527-B63748979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848" y="3039719"/>
          <a:ext cx="240196" cy="718403"/>
        </a:xfrm>
        <a:prstGeom prst="rect">
          <a:avLst/>
        </a:prstGeom>
      </xdr:spPr>
    </xdr:pic>
    <xdr:clientData/>
  </xdr:twoCellAnchor>
  <xdr:twoCellAnchor editAs="oneCell">
    <xdr:from>
      <xdr:col>0</xdr:col>
      <xdr:colOff>70721</xdr:colOff>
      <xdr:row>37</xdr:row>
      <xdr:rowOff>55111</xdr:rowOff>
    </xdr:from>
    <xdr:to>
      <xdr:col>0</xdr:col>
      <xdr:colOff>177840</xdr:colOff>
      <xdr:row>37</xdr:row>
      <xdr:rowOff>176576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FD0D39C-8F10-4C8B-9C1F-9D17078D9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" y="9653380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3</xdr:col>
      <xdr:colOff>615462</xdr:colOff>
      <xdr:row>16</xdr:row>
      <xdr:rowOff>29308</xdr:rowOff>
    </xdr:from>
    <xdr:to>
      <xdr:col>3</xdr:col>
      <xdr:colOff>699461</xdr:colOff>
      <xdr:row>16</xdr:row>
      <xdr:rowOff>124557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51620C6-1D33-4DF4-8AF2-90E6A32B9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9077" y="3861289"/>
          <a:ext cx="83999" cy="95249"/>
        </a:xfrm>
        <a:prstGeom prst="rect">
          <a:avLst/>
        </a:prstGeom>
      </xdr:spPr>
    </xdr:pic>
    <xdr:clientData/>
  </xdr:twoCellAnchor>
  <xdr:twoCellAnchor editAs="oneCell">
    <xdr:from>
      <xdr:col>3</xdr:col>
      <xdr:colOff>613997</xdr:colOff>
      <xdr:row>18</xdr:row>
      <xdr:rowOff>35170</xdr:rowOff>
    </xdr:from>
    <xdr:to>
      <xdr:col>3</xdr:col>
      <xdr:colOff>697996</xdr:colOff>
      <xdr:row>18</xdr:row>
      <xdr:rowOff>130419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F24888B-A320-43A2-AB6C-B40C6CC2A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612" y="4423997"/>
          <a:ext cx="83999" cy="95249"/>
        </a:xfrm>
        <a:prstGeom prst="rect">
          <a:avLst/>
        </a:prstGeom>
      </xdr:spPr>
    </xdr:pic>
    <xdr:clientData/>
  </xdr:twoCellAnchor>
  <xdr:twoCellAnchor editAs="oneCell">
    <xdr:from>
      <xdr:col>3</xdr:col>
      <xdr:colOff>608136</xdr:colOff>
      <xdr:row>20</xdr:row>
      <xdr:rowOff>21980</xdr:rowOff>
    </xdr:from>
    <xdr:to>
      <xdr:col>3</xdr:col>
      <xdr:colOff>692135</xdr:colOff>
      <xdr:row>20</xdr:row>
      <xdr:rowOff>117229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A3F7D5CF-F718-4403-B3E1-AC89D28FF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1" y="4967653"/>
          <a:ext cx="83999" cy="95249"/>
        </a:xfrm>
        <a:prstGeom prst="rect">
          <a:avLst/>
        </a:prstGeom>
      </xdr:spPr>
    </xdr:pic>
    <xdr:clientData/>
  </xdr:twoCellAnchor>
  <xdr:twoCellAnchor editAs="oneCell">
    <xdr:from>
      <xdr:col>0</xdr:col>
      <xdr:colOff>29309</xdr:colOff>
      <xdr:row>0</xdr:row>
      <xdr:rowOff>53488</xdr:rowOff>
    </xdr:from>
    <xdr:to>
      <xdr:col>3</xdr:col>
      <xdr:colOff>205156</xdr:colOff>
      <xdr:row>3</xdr:row>
      <xdr:rowOff>2689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B95C66A-E793-4F38-8577-B982C9CFF360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53488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333375</xdr:colOff>
      <xdr:row>24</xdr:row>
      <xdr:rowOff>85725</xdr:rowOff>
    </xdr:from>
    <xdr:to>
      <xdr:col>0</xdr:col>
      <xdr:colOff>484689</xdr:colOff>
      <xdr:row>25</xdr:row>
      <xdr:rowOff>333375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5CA1DD6-EF99-437B-BD2B-8D7AC1921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6381750"/>
          <a:ext cx="151314" cy="523875"/>
        </a:xfrm>
        <a:prstGeom prst="rect">
          <a:avLst/>
        </a:prstGeom>
      </xdr:spPr>
    </xdr:pic>
    <xdr:clientData/>
  </xdr:twoCellAnchor>
  <xdr:twoCellAnchor editAs="oneCell">
    <xdr:from>
      <xdr:col>7</xdr:col>
      <xdr:colOff>160459</xdr:colOff>
      <xdr:row>24</xdr:row>
      <xdr:rowOff>43381</xdr:rowOff>
    </xdr:from>
    <xdr:to>
      <xdr:col>8</xdr:col>
      <xdr:colOff>102576</xdr:colOff>
      <xdr:row>25</xdr:row>
      <xdr:rowOff>375466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79B3EB-6B0E-46CF-8640-53C8B08B2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728" y="6381169"/>
          <a:ext cx="726098" cy="610509"/>
        </a:xfrm>
        <a:prstGeom prst="rect">
          <a:avLst/>
        </a:prstGeom>
      </xdr:spPr>
    </xdr:pic>
    <xdr:clientData/>
  </xdr:twoCellAnchor>
  <xdr:twoCellAnchor editAs="oneCell">
    <xdr:from>
      <xdr:col>8</xdr:col>
      <xdr:colOff>207352</xdr:colOff>
      <xdr:row>24</xdr:row>
      <xdr:rowOff>37392</xdr:rowOff>
    </xdr:from>
    <xdr:to>
      <xdr:col>8</xdr:col>
      <xdr:colOff>542192</xdr:colOff>
      <xdr:row>25</xdr:row>
      <xdr:rowOff>367549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1E9458-D09C-47E6-831C-0136D0B09D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00" r="22188"/>
        <a:stretch/>
      </xdr:blipFill>
      <xdr:spPr>
        <a:xfrm>
          <a:off x="6008077" y="6333417"/>
          <a:ext cx="334840" cy="606382"/>
        </a:xfrm>
        <a:prstGeom prst="rect">
          <a:avLst/>
        </a:prstGeom>
      </xdr:spPr>
    </xdr:pic>
    <xdr:clientData/>
  </xdr:twoCellAnchor>
  <xdr:twoCellAnchor editAs="oneCell">
    <xdr:from>
      <xdr:col>0</xdr:col>
      <xdr:colOff>158994</xdr:colOff>
      <xdr:row>27</xdr:row>
      <xdr:rowOff>35902</xdr:rowOff>
    </xdr:from>
    <xdr:to>
      <xdr:col>0</xdr:col>
      <xdr:colOff>687209</xdr:colOff>
      <xdr:row>29</xdr:row>
      <xdr:rowOff>9527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4C2CFD-78F1-49BB-9D0E-EB81407C7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94" y="7160602"/>
          <a:ext cx="528215" cy="526074"/>
        </a:xfrm>
        <a:prstGeom prst="rect">
          <a:avLst/>
        </a:prstGeom>
      </xdr:spPr>
    </xdr:pic>
    <xdr:clientData/>
  </xdr:twoCellAnchor>
  <xdr:twoCellAnchor editAs="oneCell">
    <xdr:from>
      <xdr:col>0</xdr:col>
      <xdr:colOff>159727</xdr:colOff>
      <xdr:row>29</xdr:row>
      <xdr:rowOff>5862</xdr:rowOff>
    </xdr:from>
    <xdr:to>
      <xdr:col>0</xdr:col>
      <xdr:colOff>685800</xdr:colOff>
      <xdr:row>30</xdr:row>
      <xdr:rowOff>253577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239A498D-7E88-4C80-BE16-530E830A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27" y="7683012"/>
          <a:ext cx="526073" cy="523940"/>
        </a:xfrm>
        <a:prstGeom prst="rect">
          <a:avLst/>
        </a:prstGeom>
      </xdr:spPr>
    </xdr:pic>
    <xdr:clientData/>
  </xdr:twoCellAnchor>
  <xdr:twoCellAnchor editAs="oneCell">
    <xdr:from>
      <xdr:col>0</xdr:col>
      <xdr:colOff>137015</xdr:colOff>
      <xdr:row>30</xdr:row>
      <xdr:rowOff>271096</xdr:rowOff>
    </xdr:from>
    <xdr:to>
      <xdr:col>0</xdr:col>
      <xdr:colOff>666751</xdr:colOff>
      <xdr:row>32</xdr:row>
      <xdr:rowOff>246233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153BA7AF-5D86-46BF-8ABD-1A61AC95F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15" y="8224471"/>
          <a:ext cx="529736" cy="527588"/>
        </a:xfrm>
        <a:prstGeom prst="rect">
          <a:avLst/>
        </a:prstGeom>
      </xdr:spPr>
    </xdr:pic>
    <xdr:clientData/>
  </xdr:twoCellAnchor>
  <xdr:oneCellAnchor>
    <xdr:from>
      <xdr:col>3</xdr:col>
      <xdr:colOff>615462</xdr:colOff>
      <xdr:row>27</xdr:row>
      <xdr:rowOff>38833</xdr:rowOff>
    </xdr:from>
    <xdr:ext cx="83999" cy="95249"/>
    <xdr:pic>
      <xdr:nvPicPr>
        <xdr:cNvPr id="43" name="Picture 42">
          <a:extLst>
            <a:ext uri="{FF2B5EF4-FFF2-40B4-BE49-F238E27FC236}">
              <a16:creationId xmlns:a16="http://schemas.microsoft.com/office/drawing/2014/main" id="{8411C72A-790E-4C4F-828B-AADA74BAD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612" y="7163533"/>
          <a:ext cx="83999" cy="95249"/>
        </a:xfrm>
        <a:prstGeom prst="rect">
          <a:avLst/>
        </a:prstGeom>
      </xdr:spPr>
    </xdr:pic>
    <xdr:clientData/>
  </xdr:oneCellAnchor>
  <xdr:oneCellAnchor>
    <xdr:from>
      <xdr:col>3</xdr:col>
      <xdr:colOff>613997</xdr:colOff>
      <xdr:row>29</xdr:row>
      <xdr:rowOff>35170</xdr:rowOff>
    </xdr:from>
    <xdr:ext cx="83999" cy="95249"/>
    <xdr:pic>
      <xdr:nvPicPr>
        <xdr:cNvPr id="47" name="Picture 46">
          <a:extLst>
            <a:ext uri="{FF2B5EF4-FFF2-40B4-BE49-F238E27FC236}">
              <a16:creationId xmlns:a16="http://schemas.microsoft.com/office/drawing/2014/main" id="{6E38ADDB-54DE-4AA5-A273-A6B89CE50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612" y="4702420"/>
          <a:ext cx="83999" cy="95249"/>
        </a:xfrm>
        <a:prstGeom prst="rect">
          <a:avLst/>
        </a:prstGeom>
      </xdr:spPr>
    </xdr:pic>
    <xdr:clientData/>
  </xdr:oneCellAnchor>
  <xdr:oneCellAnchor>
    <xdr:from>
      <xdr:col>3</xdr:col>
      <xdr:colOff>608136</xdr:colOff>
      <xdr:row>31</xdr:row>
      <xdr:rowOff>21980</xdr:rowOff>
    </xdr:from>
    <xdr:ext cx="83999" cy="95249"/>
    <xdr:pic>
      <xdr:nvPicPr>
        <xdr:cNvPr id="48" name="Picture 47">
          <a:extLst>
            <a:ext uri="{FF2B5EF4-FFF2-40B4-BE49-F238E27FC236}">
              <a16:creationId xmlns:a16="http://schemas.microsoft.com/office/drawing/2014/main" id="{6A361041-2AAC-4D43-827B-653160540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1" y="5246076"/>
          <a:ext cx="83999" cy="95249"/>
        </a:xfrm>
        <a:prstGeom prst="rect">
          <a:avLst/>
        </a:prstGeom>
      </xdr:spPr>
    </xdr:pic>
    <xdr:clientData/>
  </xdr:oneCellAnchor>
  <xdr:twoCellAnchor editAs="oneCell">
    <xdr:from>
      <xdr:col>5</xdr:col>
      <xdr:colOff>190500</xdr:colOff>
      <xdr:row>29</xdr:row>
      <xdr:rowOff>14654</xdr:rowOff>
    </xdr:from>
    <xdr:to>
      <xdr:col>5</xdr:col>
      <xdr:colOff>479613</xdr:colOff>
      <xdr:row>31</xdr:row>
      <xdr:rowOff>4858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C442F648-09F5-4020-9346-A0342D66B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9308" y="7744558"/>
          <a:ext cx="289113" cy="547051"/>
        </a:xfrm>
        <a:prstGeom prst="rect">
          <a:avLst/>
        </a:prstGeom>
      </xdr:spPr>
    </xdr:pic>
    <xdr:clientData/>
  </xdr:twoCellAnchor>
  <xdr:twoCellAnchor editAs="oneCell">
    <xdr:from>
      <xdr:col>3</xdr:col>
      <xdr:colOff>306173</xdr:colOff>
      <xdr:row>33</xdr:row>
      <xdr:rowOff>39478</xdr:rowOff>
    </xdr:from>
    <xdr:to>
      <xdr:col>8</xdr:col>
      <xdr:colOff>361950</xdr:colOff>
      <xdr:row>40</xdr:row>
      <xdr:rowOff>113303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2F505D-A0CB-450D-A76C-E58F273F7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8323" y="8945353"/>
          <a:ext cx="3894352" cy="1664500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8</xdr:row>
      <xdr:rowOff>1</xdr:rowOff>
    </xdr:from>
    <xdr:to>
      <xdr:col>6</xdr:col>
      <xdr:colOff>476250</xdr:colOff>
      <xdr:row>11</xdr:row>
      <xdr:rowOff>123826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6D33926-3A34-4253-9BF6-F74DF9E677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10" b="14950"/>
        <a:stretch/>
      </xdr:blipFill>
      <xdr:spPr>
        <a:xfrm>
          <a:off x="1876425" y="1581151"/>
          <a:ext cx="2867025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180898</xdr:colOff>
      <xdr:row>7</xdr:row>
      <xdr:rowOff>83212</xdr:rowOff>
    </xdr:from>
    <xdr:to>
      <xdr:col>4</xdr:col>
      <xdr:colOff>696056</xdr:colOff>
      <xdr:row>8</xdr:row>
      <xdr:rowOff>712466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B617C31-5048-4534-B55F-8BDF177D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98" y="2835937"/>
          <a:ext cx="3220258" cy="915003"/>
        </a:xfrm>
        <a:prstGeom prst="rect">
          <a:avLst/>
        </a:prstGeom>
      </xdr:spPr>
    </xdr:pic>
    <xdr:clientData/>
  </xdr:twoCellAnchor>
  <xdr:twoCellAnchor editAs="oneCell">
    <xdr:from>
      <xdr:col>6</xdr:col>
      <xdr:colOff>248479</xdr:colOff>
      <xdr:row>8</xdr:row>
      <xdr:rowOff>41412</xdr:rowOff>
    </xdr:from>
    <xdr:to>
      <xdr:col>6</xdr:col>
      <xdr:colOff>446943</xdr:colOff>
      <xdr:row>8</xdr:row>
      <xdr:rowOff>717174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F994D0-A667-49A9-8B1B-078290F32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5679" y="3079887"/>
          <a:ext cx="198464" cy="675762"/>
        </a:xfrm>
        <a:prstGeom prst="rect">
          <a:avLst/>
        </a:prstGeom>
      </xdr:spPr>
    </xdr:pic>
    <xdr:clientData/>
  </xdr:twoCellAnchor>
  <xdr:twoCellAnchor editAs="oneCell">
    <xdr:from>
      <xdr:col>7</xdr:col>
      <xdr:colOff>281609</xdr:colOff>
      <xdr:row>8</xdr:row>
      <xdr:rowOff>16565</xdr:rowOff>
    </xdr:from>
    <xdr:to>
      <xdr:col>7</xdr:col>
      <xdr:colOff>483577</xdr:colOff>
      <xdr:row>8</xdr:row>
      <xdr:rowOff>715816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3A36ECB-71BC-4601-B22F-FC7BFA90A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3659" y="3055040"/>
          <a:ext cx="201968" cy="699251"/>
        </a:xfrm>
        <a:prstGeom prst="rect">
          <a:avLst/>
        </a:prstGeom>
      </xdr:spPr>
    </xdr:pic>
    <xdr:clientData/>
  </xdr:twoCellAnchor>
  <xdr:twoCellAnchor editAs="oneCell">
    <xdr:from>
      <xdr:col>8</xdr:col>
      <xdr:colOff>248475</xdr:colOff>
      <xdr:row>8</xdr:row>
      <xdr:rowOff>33130</xdr:rowOff>
    </xdr:from>
    <xdr:to>
      <xdr:col>8</xdr:col>
      <xdr:colOff>446942</xdr:colOff>
      <xdr:row>8</xdr:row>
      <xdr:rowOff>726083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93DD91A-E506-44C5-8BC6-D02FE0A3E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2525" y="3071605"/>
          <a:ext cx="198467" cy="692953"/>
        </a:xfrm>
        <a:prstGeom prst="rect">
          <a:avLst/>
        </a:prstGeom>
      </xdr:spPr>
    </xdr:pic>
    <xdr:clientData/>
  </xdr:twoCellAnchor>
  <xdr:twoCellAnchor editAs="oneCell">
    <xdr:from>
      <xdr:col>5</xdr:col>
      <xdr:colOff>216776</xdr:colOff>
      <xdr:row>15</xdr:row>
      <xdr:rowOff>22804</xdr:rowOff>
    </xdr:from>
    <xdr:to>
      <xdr:col>5</xdr:col>
      <xdr:colOff>381428</xdr:colOff>
      <xdr:row>16</xdr:row>
      <xdr:rowOff>266268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461E88C-303A-493E-9976-24755DFE2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9406" y="4296630"/>
          <a:ext cx="164652" cy="516790"/>
        </a:xfrm>
        <a:prstGeom prst="rect">
          <a:avLst/>
        </a:prstGeom>
      </xdr:spPr>
    </xdr:pic>
    <xdr:clientData/>
  </xdr:twoCellAnchor>
  <xdr:twoCellAnchor editAs="oneCell">
    <xdr:from>
      <xdr:col>5</xdr:col>
      <xdr:colOff>210207</xdr:colOff>
      <xdr:row>18</xdr:row>
      <xdr:rowOff>256193</xdr:rowOff>
    </xdr:from>
    <xdr:to>
      <xdr:col>5</xdr:col>
      <xdr:colOff>381000</xdr:colOff>
      <xdr:row>20</xdr:row>
      <xdr:rowOff>249108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2CB296C-9435-4387-B6AA-D7BEBCDB5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2837" y="5457671"/>
          <a:ext cx="170793" cy="539567"/>
        </a:xfrm>
        <a:prstGeom prst="rect">
          <a:avLst/>
        </a:prstGeom>
      </xdr:spPr>
    </xdr:pic>
    <xdr:clientData/>
  </xdr:twoCellAnchor>
  <xdr:twoCellAnchor editAs="oneCell">
    <xdr:from>
      <xdr:col>0</xdr:col>
      <xdr:colOff>262760</xdr:colOff>
      <xdr:row>15</xdr:row>
      <xdr:rowOff>13138</xdr:rowOff>
    </xdr:from>
    <xdr:to>
      <xdr:col>0</xdr:col>
      <xdr:colOff>567548</xdr:colOff>
      <xdr:row>16</xdr:row>
      <xdr:rowOff>269329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4A9B382-CF43-47F2-8690-ABD59ED6A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760" y="4286964"/>
          <a:ext cx="304788" cy="529517"/>
        </a:xfrm>
        <a:prstGeom prst="rect">
          <a:avLst/>
        </a:prstGeom>
      </xdr:spPr>
    </xdr:pic>
    <xdr:clientData/>
  </xdr:twoCellAnchor>
  <xdr:twoCellAnchor editAs="oneCell">
    <xdr:from>
      <xdr:col>0</xdr:col>
      <xdr:colOff>269328</xdr:colOff>
      <xdr:row>17</xdr:row>
      <xdr:rowOff>6568</xdr:rowOff>
    </xdr:from>
    <xdr:to>
      <xdr:col>0</xdr:col>
      <xdr:colOff>571501</xdr:colOff>
      <xdr:row>18</xdr:row>
      <xdr:rowOff>267289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8DC9FA5-49AA-43DD-B702-C9DE761E1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328" y="4827046"/>
          <a:ext cx="302173" cy="534047"/>
        </a:xfrm>
        <a:prstGeom prst="rect">
          <a:avLst/>
        </a:prstGeom>
      </xdr:spPr>
    </xdr:pic>
    <xdr:clientData/>
  </xdr:twoCellAnchor>
  <xdr:twoCellAnchor editAs="oneCell">
    <xdr:from>
      <xdr:col>0</xdr:col>
      <xdr:colOff>269327</xdr:colOff>
      <xdr:row>19</xdr:row>
      <xdr:rowOff>9515</xdr:rowOff>
    </xdr:from>
    <xdr:to>
      <xdr:col>0</xdr:col>
      <xdr:colOff>571499</xdr:colOff>
      <xdr:row>21</xdr:row>
      <xdr:rowOff>358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3936456-985C-41A5-BE89-EA2F544D9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327" y="5600276"/>
          <a:ext cx="302172" cy="537495"/>
        </a:xfrm>
        <a:prstGeom prst="rect">
          <a:avLst/>
        </a:prstGeom>
      </xdr:spPr>
    </xdr:pic>
    <xdr:clientData/>
  </xdr:twoCellAnchor>
  <xdr:twoCellAnchor editAs="oneCell">
    <xdr:from>
      <xdr:col>0</xdr:col>
      <xdr:colOff>269328</xdr:colOff>
      <xdr:row>21</xdr:row>
      <xdr:rowOff>6570</xdr:rowOff>
    </xdr:from>
    <xdr:to>
      <xdr:col>0</xdr:col>
      <xdr:colOff>572377</xdr:colOff>
      <xdr:row>23</xdr:row>
      <xdr:rowOff>5096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1CD3A58-BCA4-4E25-9461-801677B58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328" y="6143983"/>
          <a:ext cx="303049" cy="545178"/>
        </a:xfrm>
        <a:prstGeom prst="rect">
          <a:avLst/>
        </a:prstGeom>
      </xdr:spPr>
    </xdr:pic>
    <xdr:clientData/>
  </xdr:twoCellAnchor>
  <xdr:twoCellAnchor editAs="oneCell">
    <xdr:from>
      <xdr:col>0</xdr:col>
      <xdr:colOff>182218</xdr:colOff>
      <xdr:row>22</xdr:row>
      <xdr:rowOff>273325</xdr:rowOff>
    </xdr:from>
    <xdr:to>
      <xdr:col>0</xdr:col>
      <xdr:colOff>670892</xdr:colOff>
      <xdr:row>24</xdr:row>
      <xdr:rowOff>259301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90DAC2A-2D76-4748-8F9A-3B5572BA5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18" y="6684064"/>
          <a:ext cx="488674" cy="532628"/>
        </a:xfrm>
        <a:prstGeom prst="rect">
          <a:avLst/>
        </a:prstGeom>
      </xdr:spPr>
    </xdr:pic>
    <xdr:clientData/>
  </xdr:twoCellAnchor>
  <xdr:twoCellAnchor editAs="oneCell">
    <xdr:from>
      <xdr:col>5</xdr:col>
      <xdr:colOff>182218</xdr:colOff>
      <xdr:row>8</xdr:row>
      <xdr:rowOff>24849</xdr:rowOff>
    </xdr:from>
    <xdr:to>
      <xdr:col>5</xdr:col>
      <xdr:colOff>422414</xdr:colOff>
      <xdr:row>8</xdr:row>
      <xdr:rowOff>743252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0671E4F-AEDC-4075-A6EA-323628B54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0293" y="3063324"/>
          <a:ext cx="240196" cy="718403"/>
        </a:xfrm>
        <a:prstGeom prst="rect">
          <a:avLst/>
        </a:prstGeom>
      </xdr:spPr>
    </xdr:pic>
    <xdr:clientData/>
  </xdr:twoCellAnchor>
  <xdr:twoCellAnchor editAs="oneCell">
    <xdr:from>
      <xdr:col>0</xdr:col>
      <xdr:colOff>70721</xdr:colOff>
      <xdr:row>35</xdr:row>
      <xdr:rowOff>55111</xdr:rowOff>
    </xdr:from>
    <xdr:to>
      <xdr:col>0</xdr:col>
      <xdr:colOff>177840</xdr:colOff>
      <xdr:row>35</xdr:row>
      <xdr:rowOff>176576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CBFB986-679B-4A9F-AE19-DBF87C91F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" y="10193024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3</xdr:col>
      <xdr:colOff>608135</xdr:colOff>
      <xdr:row>19</xdr:row>
      <xdr:rowOff>21981</xdr:rowOff>
    </xdr:from>
    <xdr:to>
      <xdr:col>3</xdr:col>
      <xdr:colOff>692134</xdr:colOff>
      <xdr:row>19</xdr:row>
      <xdr:rowOff>117230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31FCD37-F539-44D6-A20E-57CA32F50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113" y="5612742"/>
          <a:ext cx="83999" cy="95249"/>
        </a:xfrm>
        <a:prstGeom prst="rect">
          <a:avLst/>
        </a:prstGeom>
      </xdr:spPr>
    </xdr:pic>
    <xdr:clientData/>
  </xdr:twoCellAnchor>
  <xdr:twoCellAnchor editAs="oneCell">
    <xdr:from>
      <xdr:col>3</xdr:col>
      <xdr:colOff>608136</xdr:colOff>
      <xdr:row>21</xdr:row>
      <xdr:rowOff>36635</xdr:rowOff>
    </xdr:from>
    <xdr:to>
      <xdr:col>3</xdr:col>
      <xdr:colOff>692135</xdr:colOff>
      <xdr:row>21</xdr:row>
      <xdr:rowOff>131884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6BB10EB-FA35-4C57-8C61-D213BC196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114" y="6174048"/>
          <a:ext cx="83999" cy="95249"/>
        </a:xfrm>
        <a:prstGeom prst="rect">
          <a:avLst/>
        </a:prstGeom>
      </xdr:spPr>
    </xdr:pic>
    <xdr:clientData/>
  </xdr:twoCellAnchor>
  <xdr:twoCellAnchor editAs="oneCell">
    <xdr:from>
      <xdr:col>3</xdr:col>
      <xdr:colOff>622788</xdr:colOff>
      <xdr:row>17</xdr:row>
      <xdr:rowOff>36635</xdr:rowOff>
    </xdr:from>
    <xdr:to>
      <xdr:col>3</xdr:col>
      <xdr:colOff>706787</xdr:colOff>
      <xdr:row>17</xdr:row>
      <xdr:rowOff>131884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C72726E1-3406-4641-8B63-A06B133C2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766" y="4857113"/>
          <a:ext cx="83999" cy="95249"/>
        </a:xfrm>
        <a:prstGeom prst="rect">
          <a:avLst/>
        </a:prstGeom>
      </xdr:spPr>
    </xdr:pic>
    <xdr:clientData/>
  </xdr:twoCellAnchor>
  <xdr:twoCellAnchor editAs="oneCell">
    <xdr:from>
      <xdr:col>0</xdr:col>
      <xdr:colOff>29309</xdr:colOff>
      <xdr:row>0</xdr:row>
      <xdr:rowOff>43963</xdr:rowOff>
    </xdr:from>
    <xdr:to>
      <xdr:col>3</xdr:col>
      <xdr:colOff>205156</xdr:colOff>
      <xdr:row>2</xdr:row>
      <xdr:rowOff>174139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864FF04-08F1-4B06-9B3C-FEE105EEF9CB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43963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74853</xdr:colOff>
      <xdr:row>27</xdr:row>
      <xdr:rowOff>42642</xdr:rowOff>
    </xdr:from>
    <xdr:to>
      <xdr:col>5</xdr:col>
      <xdr:colOff>331305</xdr:colOff>
      <xdr:row>33</xdr:row>
      <xdr:rowOff>57776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F4CCC9B7-2571-43D1-B775-6B048F5E7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3" y="7820012"/>
          <a:ext cx="3909082" cy="1655090"/>
        </a:xfrm>
        <a:prstGeom prst="rect">
          <a:avLst/>
        </a:prstGeom>
      </xdr:spPr>
    </xdr:pic>
    <xdr:clientData/>
  </xdr:twoCellAnchor>
  <xdr:twoCellAnchor editAs="oneCell">
    <xdr:from>
      <xdr:col>4</xdr:col>
      <xdr:colOff>115957</xdr:colOff>
      <xdr:row>31</xdr:row>
      <xdr:rowOff>46567</xdr:rowOff>
    </xdr:from>
    <xdr:to>
      <xdr:col>8</xdr:col>
      <xdr:colOff>700657</xdr:colOff>
      <xdr:row>37</xdr:row>
      <xdr:rowOff>178788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58FB427-3A07-49DE-87F1-181726477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4370" y="8917241"/>
          <a:ext cx="3616135" cy="1531982"/>
        </a:xfrm>
        <a:prstGeom prst="rect">
          <a:avLst/>
        </a:prstGeom>
      </xdr:spPr>
    </xdr:pic>
    <xdr:clientData/>
  </xdr:twoCellAnchor>
  <xdr:oneCellAnchor>
    <xdr:from>
      <xdr:col>5</xdr:col>
      <xdr:colOff>203639</xdr:colOff>
      <xdr:row>9</xdr:row>
      <xdr:rowOff>25660</xdr:rowOff>
    </xdr:from>
    <xdr:ext cx="177524" cy="503651"/>
    <xdr:pic>
      <xdr:nvPicPr>
        <xdr:cNvPr id="25" name="Picture 24">
          <a:extLst>
            <a:ext uri="{FF2B5EF4-FFF2-40B4-BE49-F238E27FC236}">
              <a16:creationId xmlns:a16="http://schemas.microsoft.com/office/drawing/2014/main" id="{B9129985-2D16-46E9-89C0-0FC310F4E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6269" y="4746747"/>
          <a:ext cx="177524" cy="503651"/>
        </a:xfrm>
        <a:prstGeom prst="rect">
          <a:avLst/>
        </a:prstGeom>
      </xdr:spPr>
    </xdr:pic>
    <xdr:clientData/>
  </xdr:oneCellAnchor>
  <xdr:oneCellAnchor>
    <xdr:from>
      <xdr:col>0</xdr:col>
      <xdr:colOff>272356</xdr:colOff>
      <xdr:row>9</xdr:row>
      <xdr:rowOff>262930</xdr:rowOff>
    </xdr:from>
    <xdr:ext cx="304788" cy="532968"/>
    <xdr:pic>
      <xdr:nvPicPr>
        <xdr:cNvPr id="26" name="Picture 25">
          <a:extLst>
            <a:ext uri="{FF2B5EF4-FFF2-40B4-BE49-F238E27FC236}">
              <a16:creationId xmlns:a16="http://schemas.microsoft.com/office/drawing/2014/main" id="{639C0382-EF61-454B-A407-8AD74C7D6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56" y="2896800"/>
          <a:ext cx="304788" cy="532968"/>
        </a:xfrm>
        <a:prstGeom prst="rect">
          <a:avLst/>
        </a:prstGeom>
      </xdr:spPr>
    </xdr:pic>
    <xdr:clientData/>
  </xdr:oneCellAnchor>
  <xdr:twoCellAnchor editAs="oneCell">
    <xdr:from>
      <xdr:col>0</xdr:col>
      <xdr:colOff>333374</xdr:colOff>
      <xdr:row>13</xdr:row>
      <xdr:rowOff>10176</xdr:rowOff>
    </xdr:from>
    <xdr:to>
      <xdr:col>0</xdr:col>
      <xdr:colOff>488673</xdr:colOff>
      <xdr:row>14</xdr:row>
      <xdr:rowOff>313157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A057335-5BF2-43F7-BA6C-1E6682EA5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4" y="3737350"/>
          <a:ext cx="155299" cy="683981"/>
        </a:xfrm>
        <a:prstGeom prst="rect">
          <a:avLst/>
        </a:prstGeom>
      </xdr:spPr>
    </xdr:pic>
    <xdr:clientData/>
  </xdr:twoCellAnchor>
  <xdr:twoCellAnchor editAs="oneCell">
    <xdr:from>
      <xdr:col>7</xdr:col>
      <xdr:colOff>44504</xdr:colOff>
      <xdr:row>13</xdr:row>
      <xdr:rowOff>42545</xdr:rowOff>
    </xdr:from>
    <xdr:to>
      <xdr:col>7</xdr:col>
      <xdr:colOff>695739</xdr:colOff>
      <xdr:row>14</xdr:row>
      <xdr:rowOff>337631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BEB87AB-3157-4FEE-B084-31E714618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352" y="3769719"/>
          <a:ext cx="651235" cy="676086"/>
        </a:xfrm>
        <a:prstGeom prst="rect">
          <a:avLst/>
        </a:prstGeom>
      </xdr:spPr>
    </xdr:pic>
    <xdr:clientData/>
  </xdr:twoCellAnchor>
  <xdr:twoCellAnchor editAs="oneCell">
    <xdr:from>
      <xdr:col>8</xdr:col>
      <xdr:colOff>194452</xdr:colOff>
      <xdr:row>13</xdr:row>
      <xdr:rowOff>42169</xdr:rowOff>
    </xdr:from>
    <xdr:to>
      <xdr:col>8</xdr:col>
      <xdr:colOff>559323</xdr:colOff>
      <xdr:row>14</xdr:row>
      <xdr:rowOff>337934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6AB8986-9A4D-4EF0-AFD5-33462495D6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26" r="22920"/>
        <a:stretch/>
      </xdr:blipFill>
      <xdr:spPr>
        <a:xfrm>
          <a:off x="5934300" y="3769343"/>
          <a:ext cx="364871" cy="676765"/>
        </a:xfrm>
        <a:prstGeom prst="rect">
          <a:avLst/>
        </a:prstGeom>
      </xdr:spPr>
    </xdr:pic>
    <xdr:clientData/>
  </xdr:twoCellAnchor>
  <xdr:twoCellAnchor editAs="oneCell">
    <xdr:from>
      <xdr:col>5</xdr:col>
      <xdr:colOff>162431</xdr:colOff>
      <xdr:row>11</xdr:row>
      <xdr:rowOff>19708</xdr:rowOff>
    </xdr:from>
    <xdr:to>
      <xdr:col>5</xdr:col>
      <xdr:colOff>445494</xdr:colOff>
      <xdr:row>12</xdr:row>
      <xdr:rowOff>262758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4FBAB68-3D87-4A9B-805F-03B932E89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4776" y="3212225"/>
          <a:ext cx="283063" cy="518947"/>
        </a:xfrm>
        <a:prstGeom prst="rect">
          <a:avLst/>
        </a:prstGeom>
      </xdr:spPr>
    </xdr:pic>
    <xdr:clientData/>
  </xdr:twoCellAnchor>
  <xdr:oneCellAnchor>
    <xdr:from>
      <xdr:col>5</xdr:col>
      <xdr:colOff>150473</xdr:colOff>
      <xdr:row>23</xdr:row>
      <xdr:rowOff>256602</xdr:rowOff>
    </xdr:from>
    <xdr:ext cx="301429" cy="505398"/>
    <xdr:pic>
      <xdr:nvPicPr>
        <xdr:cNvPr id="33" name="Picture 32">
          <a:extLst>
            <a:ext uri="{FF2B5EF4-FFF2-40B4-BE49-F238E27FC236}">
              <a16:creationId xmlns:a16="http://schemas.microsoft.com/office/drawing/2014/main" id="{0BE5A778-61F3-47EB-89DD-72FDA5C51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3103" y="6940667"/>
          <a:ext cx="301429" cy="505398"/>
        </a:xfrm>
        <a:prstGeom prst="rect">
          <a:avLst/>
        </a:prstGeom>
      </xdr:spPr>
    </xdr:pic>
    <xdr:clientData/>
  </xdr:oneCellAnchor>
  <xdr:twoCellAnchor editAs="oneCell">
    <xdr:from>
      <xdr:col>0</xdr:col>
      <xdr:colOff>188171</xdr:colOff>
      <xdr:row>24</xdr:row>
      <xdr:rowOff>270944</xdr:rowOff>
    </xdr:from>
    <xdr:to>
      <xdr:col>0</xdr:col>
      <xdr:colOff>676845</xdr:colOff>
      <xdr:row>26</xdr:row>
      <xdr:rowOff>256918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A7A260B-AD3C-4E69-BDEB-4B6BD012F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171" y="7228335"/>
          <a:ext cx="488674" cy="532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194596</xdr:colOff>
      <xdr:row>9</xdr:row>
      <xdr:rowOff>226794</xdr:rowOff>
    </xdr:from>
    <xdr:to>
      <xdr:col>5</xdr:col>
      <xdr:colOff>500577</xdr:colOff>
      <xdr:row>11</xdr:row>
      <xdr:rowOff>223716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A030DA5-5225-4301-ABEC-477EC0335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2671" y="2903319"/>
          <a:ext cx="305981" cy="549372"/>
        </a:xfrm>
        <a:prstGeom prst="rect">
          <a:avLst/>
        </a:prstGeom>
      </xdr:spPr>
    </xdr:pic>
    <xdr:clientData/>
  </xdr:twoCellAnchor>
  <xdr:twoCellAnchor editAs="oneCell">
    <xdr:from>
      <xdr:col>5</xdr:col>
      <xdr:colOff>212481</xdr:colOff>
      <xdr:row>16</xdr:row>
      <xdr:rowOff>234462</xdr:rowOff>
    </xdr:from>
    <xdr:to>
      <xdr:col>5</xdr:col>
      <xdr:colOff>383274</xdr:colOff>
      <xdr:row>18</xdr:row>
      <xdr:rowOff>227376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3692CF6B-3E5F-488B-9BB8-41B2FB3C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1289" y="5033597"/>
          <a:ext cx="170793" cy="549760"/>
        </a:xfrm>
        <a:prstGeom prst="rect">
          <a:avLst/>
        </a:prstGeom>
      </xdr:spPr>
    </xdr:pic>
    <xdr:clientData/>
  </xdr:twoCellAnchor>
  <xdr:twoCellAnchor editAs="oneCell">
    <xdr:from>
      <xdr:col>0</xdr:col>
      <xdr:colOff>36634</xdr:colOff>
      <xdr:row>0</xdr:row>
      <xdr:rowOff>0</xdr:rowOff>
    </xdr:from>
    <xdr:to>
      <xdr:col>3</xdr:col>
      <xdr:colOff>212481</xdr:colOff>
      <xdr:row>2</xdr:row>
      <xdr:rowOff>130176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955BAFB-1DD7-4D6B-ACEE-C7565E4181C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9462" cy="6577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124810</xdr:colOff>
      <xdr:row>9</xdr:row>
      <xdr:rowOff>26689</xdr:rowOff>
    </xdr:from>
    <xdr:to>
      <xdr:col>0</xdr:col>
      <xdr:colOff>630621</xdr:colOff>
      <xdr:row>10</xdr:row>
      <xdr:rowOff>253878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3602A0-B446-41B6-959C-DCBA8A6FD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10" y="2864482"/>
          <a:ext cx="505811" cy="503086"/>
        </a:xfrm>
        <a:prstGeom prst="rect">
          <a:avLst/>
        </a:prstGeom>
      </xdr:spPr>
    </xdr:pic>
    <xdr:clientData/>
  </xdr:twoCellAnchor>
  <xdr:twoCellAnchor editAs="oneCell">
    <xdr:from>
      <xdr:col>0</xdr:col>
      <xdr:colOff>111672</xdr:colOff>
      <xdr:row>11</xdr:row>
      <xdr:rowOff>9238</xdr:rowOff>
    </xdr:from>
    <xdr:to>
      <xdr:col>0</xdr:col>
      <xdr:colOff>622789</xdr:colOff>
      <xdr:row>12</xdr:row>
      <xdr:rowOff>241788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D2E6F5-F2D0-4FA9-A3E8-8EB7FF8DC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72" y="3398824"/>
          <a:ext cx="511117" cy="508447"/>
        </a:xfrm>
        <a:prstGeom prst="rect">
          <a:avLst/>
        </a:prstGeom>
      </xdr:spPr>
    </xdr:pic>
    <xdr:clientData/>
  </xdr:twoCellAnchor>
  <xdr:twoCellAnchor editAs="oneCell">
    <xdr:from>
      <xdr:col>0</xdr:col>
      <xdr:colOff>91966</xdr:colOff>
      <xdr:row>12</xdr:row>
      <xdr:rowOff>272885</xdr:rowOff>
    </xdr:from>
    <xdr:to>
      <xdr:col>0</xdr:col>
      <xdr:colOff>635927</xdr:colOff>
      <xdr:row>14</xdr:row>
      <xdr:rowOff>262254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86531DA-B8CD-4320-A048-052249AE2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6" y="3938368"/>
          <a:ext cx="543961" cy="541162"/>
        </a:xfrm>
        <a:prstGeom prst="rect">
          <a:avLst/>
        </a:prstGeom>
      </xdr:spPr>
    </xdr:pic>
    <xdr:clientData/>
  </xdr:twoCellAnchor>
  <xdr:twoCellAnchor editAs="oneCell">
    <xdr:from>
      <xdr:col>0</xdr:col>
      <xdr:colOff>227135</xdr:colOff>
      <xdr:row>15</xdr:row>
      <xdr:rowOff>7327</xdr:rowOff>
    </xdr:from>
    <xdr:to>
      <xdr:col>0</xdr:col>
      <xdr:colOff>519234</xdr:colOff>
      <xdr:row>16</xdr:row>
      <xdr:rowOff>263769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9183811-9A6F-4340-B790-CB81867AE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135" y="4528039"/>
          <a:ext cx="292099" cy="534865"/>
        </a:xfrm>
        <a:prstGeom prst="rect">
          <a:avLst/>
        </a:prstGeom>
      </xdr:spPr>
    </xdr:pic>
    <xdr:clientData/>
  </xdr:twoCellAnchor>
  <xdr:twoCellAnchor editAs="oneCell">
    <xdr:from>
      <xdr:col>0</xdr:col>
      <xdr:colOff>215771</xdr:colOff>
      <xdr:row>16</xdr:row>
      <xdr:rowOff>271096</xdr:rowOff>
    </xdr:from>
    <xdr:to>
      <xdr:col>0</xdr:col>
      <xdr:colOff>520213</xdr:colOff>
      <xdr:row>18</xdr:row>
      <xdr:rowOff>266804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6EC7551-D5DD-4ACD-AD2D-14A75D34D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771" y="5070231"/>
          <a:ext cx="304442" cy="552554"/>
        </a:xfrm>
        <a:prstGeom prst="rect">
          <a:avLst/>
        </a:prstGeom>
      </xdr:spPr>
    </xdr:pic>
    <xdr:clientData/>
  </xdr:twoCellAnchor>
  <xdr:twoCellAnchor editAs="oneCell">
    <xdr:from>
      <xdr:col>0</xdr:col>
      <xdr:colOff>227136</xdr:colOff>
      <xdr:row>19</xdr:row>
      <xdr:rowOff>0</xdr:rowOff>
    </xdr:from>
    <xdr:to>
      <xdr:col>0</xdr:col>
      <xdr:colOff>527237</xdr:colOff>
      <xdr:row>21</xdr:row>
      <xdr:rowOff>1221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7E00805-EFBF-4D80-ABD5-AF4A866EC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136" y="5634404"/>
          <a:ext cx="300101" cy="549519"/>
        </a:xfrm>
        <a:prstGeom prst="rect">
          <a:avLst/>
        </a:prstGeom>
      </xdr:spPr>
    </xdr:pic>
    <xdr:clientData/>
  </xdr:twoCellAnchor>
  <xdr:twoCellAnchor editAs="oneCell">
    <xdr:from>
      <xdr:col>5</xdr:col>
      <xdr:colOff>81261</xdr:colOff>
      <xdr:row>7</xdr:row>
      <xdr:rowOff>278423</xdr:rowOff>
    </xdr:from>
    <xdr:to>
      <xdr:col>5</xdr:col>
      <xdr:colOff>530036</xdr:colOff>
      <xdr:row>8</xdr:row>
      <xdr:rowOff>776655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ABD60F9-3E37-4673-A756-273E65005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0069" y="1787769"/>
          <a:ext cx="448775" cy="805963"/>
        </a:xfrm>
        <a:prstGeom prst="rect">
          <a:avLst/>
        </a:prstGeom>
      </xdr:spPr>
    </xdr:pic>
    <xdr:clientData/>
  </xdr:twoCellAnchor>
  <xdr:twoCellAnchor editAs="oneCell">
    <xdr:from>
      <xdr:col>6</xdr:col>
      <xdr:colOff>168520</xdr:colOff>
      <xdr:row>8</xdr:row>
      <xdr:rowOff>21981</xdr:rowOff>
    </xdr:from>
    <xdr:to>
      <xdr:col>6</xdr:col>
      <xdr:colOff>576249</xdr:colOff>
      <xdr:row>8</xdr:row>
      <xdr:rowOff>762001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F39794A-B397-4DB8-B6AD-E61FBFF58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0116" y="2080846"/>
          <a:ext cx="407729" cy="740020"/>
        </a:xfrm>
        <a:prstGeom prst="rect">
          <a:avLst/>
        </a:prstGeom>
      </xdr:spPr>
    </xdr:pic>
    <xdr:clientData/>
  </xdr:twoCellAnchor>
  <xdr:twoCellAnchor editAs="oneCell">
    <xdr:from>
      <xdr:col>7</xdr:col>
      <xdr:colOff>197828</xdr:colOff>
      <xdr:row>8</xdr:row>
      <xdr:rowOff>16969</xdr:rowOff>
    </xdr:from>
    <xdr:to>
      <xdr:col>7</xdr:col>
      <xdr:colOff>606592</xdr:colOff>
      <xdr:row>8</xdr:row>
      <xdr:rowOff>765461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872AE70-13BD-4EA2-BBFA-D01378466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881" y="2067351"/>
          <a:ext cx="408764" cy="748492"/>
        </a:xfrm>
        <a:prstGeom prst="rect">
          <a:avLst/>
        </a:prstGeom>
      </xdr:spPr>
    </xdr:pic>
    <xdr:clientData/>
  </xdr:twoCellAnchor>
  <xdr:twoCellAnchor editAs="oneCell">
    <xdr:from>
      <xdr:col>8</xdr:col>
      <xdr:colOff>145381</xdr:colOff>
      <xdr:row>8</xdr:row>
      <xdr:rowOff>20054</xdr:rowOff>
    </xdr:from>
    <xdr:to>
      <xdr:col>8</xdr:col>
      <xdr:colOff>556460</xdr:colOff>
      <xdr:row>8</xdr:row>
      <xdr:rowOff>766153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D8FC368-BFF0-4B4F-B908-7A781B691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434" y="2070436"/>
          <a:ext cx="411079" cy="746099"/>
        </a:xfrm>
        <a:prstGeom prst="rect">
          <a:avLst/>
        </a:prstGeom>
      </xdr:spPr>
    </xdr:pic>
    <xdr:clientData/>
  </xdr:twoCellAnchor>
  <xdr:twoCellAnchor editAs="oneCell">
    <xdr:from>
      <xdr:col>5</xdr:col>
      <xdr:colOff>594664</xdr:colOff>
      <xdr:row>33</xdr:row>
      <xdr:rowOff>43026</xdr:rowOff>
    </xdr:from>
    <xdr:to>
      <xdr:col>8</xdr:col>
      <xdr:colOff>723901</xdr:colOff>
      <xdr:row>36</xdr:row>
      <xdr:rowOff>19050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8E2EA5B0-4C73-443C-A140-18323CCAA6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14" b="5915"/>
        <a:stretch/>
      </xdr:blipFill>
      <xdr:spPr>
        <a:xfrm>
          <a:off x="4242739" y="9834726"/>
          <a:ext cx="2215212" cy="490374"/>
        </a:xfrm>
        <a:prstGeom prst="rect">
          <a:avLst/>
        </a:prstGeom>
      </xdr:spPr>
    </xdr:pic>
    <xdr:clientData/>
  </xdr:twoCellAnchor>
  <xdr:twoCellAnchor editAs="oneCell">
    <xdr:from>
      <xdr:col>0</xdr:col>
      <xdr:colOff>180898</xdr:colOff>
      <xdr:row>7</xdr:row>
      <xdr:rowOff>83212</xdr:rowOff>
    </xdr:from>
    <xdr:to>
      <xdr:col>4</xdr:col>
      <xdr:colOff>696056</xdr:colOff>
      <xdr:row>8</xdr:row>
      <xdr:rowOff>693415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3E6F47E-BCA5-45E2-BBB1-D8CCA92DB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98" y="2788312"/>
          <a:ext cx="3220258" cy="915003"/>
        </a:xfrm>
        <a:prstGeom prst="rect">
          <a:avLst/>
        </a:prstGeom>
      </xdr:spPr>
    </xdr:pic>
    <xdr:clientData/>
  </xdr:twoCellAnchor>
  <xdr:twoCellAnchor editAs="oneCell">
    <xdr:from>
      <xdr:col>0</xdr:col>
      <xdr:colOff>70721</xdr:colOff>
      <xdr:row>33</xdr:row>
      <xdr:rowOff>55111</xdr:rowOff>
    </xdr:from>
    <xdr:to>
      <xdr:col>0</xdr:col>
      <xdr:colOff>177840</xdr:colOff>
      <xdr:row>34</xdr:row>
      <xdr:rowOff>14651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1CD881B-143D-4D90-A7DB-1B36C5BFB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21" y="9669758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0</xdr:col>
      <xdr:colOff>193985</xdr:colOff>
      <xdr:row>33</xdr:row>
      <xdr:rowOff>52310</xdr:rowOff>
    </xdr:from>
    <xdr:to>
      <xdr:col>0</xdr:col>
      <xdr:colOff>301104</xdr:colOff>
      <xdr:row>34</xdr:row>
      <xdr:rowOff>11850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68F1702-1F82-4FC2-AD42-982437EAB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985" y="9666957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6</xdr:col>
      <xdr:colOff>425823</xdr:colOff>
      <xdr:row>12</xdr:row>
      <xdr:rowOff>14007</xdr:rowOff>
    </xdr:from>
    <xdr:to>
      <xdr:col>6</xdr:col>
      <xdr:colOff>532942</xdr:colOff>
      <xdr:row>12</xdr:row>
      <xdr:rowOff>135472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9960029-8A30-4CF6-9596-3741855DB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4058" y="3499036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6</xdr:col>
      <xdr:colOff>549087</xdr:colOff>
      <xdr:row>12</xdr:row>
      <xdr:rowOff>11206</xdr:rowOff>
    </xdr:from>
    <xdr:to>
      <xdr:col>6</xdr:col>
      <xdr:colOff>656206</xdr:colOff>
      <xdr:row>12</xdr:row>
      <xdr:rowOff>132671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1C2BA22-ECC6-4C6D-9FA2-8F4D56F8C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7322" y="3496235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7</xdr:col>
      <xdr:colOff>403412</xdr:colOff>
      <xdr:row>12</xdr:row>
      <xdr:rowOff>25213</xdr:rowOff>
    </xdr:from>
    <xdr:to>
      <xdr:col>7</xdr:col>
      <xdr:colOff>510531</xdr:colOff>
      <xdr:row>12</xdr:row>
      <xdr:rowOff>146678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C785942C-D31F-409C-B1B4-AD81D4092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7618" y="3510242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7</xdr:col>
      <xdr:colOff>526676</xdr:colOff>
      <xdr:row>12</xdr:row>
      <xdr:rowOff>22412</xdr:rowOff>
    </xdr:from>
    <xdr:to>
      <xdr:col>7</xdr:col>
      <xdr:colOff>633795</xdr:colOff>
      <xdr:row>12</xdr:row>
      <xdr:rowOff>143877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F391EEF8-4034-42D8-8240-E275B30C6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882" y="3507441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8</xdr:col>
      <xdr:colOff>414618</xdr:colOff>
      <xdr:row>12</xdr:row>
      <xdr:rowOff>36418</xdr:rowOff>
    </xdr:from>
    <xdr:to>
      <xdr:col>8</xdr:col>
      <xdr:colOff>521737</xdr:colOff>
      <xdr:row>12</xdr:row>
      <xdr:rowOff>157883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2584975-E55C-4FFC-B3AB-496540248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0824" y="3521447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8</xdr:col>
      <xdr:colOff>537882</xdr:colOff>
      <xdr:row>12</xdr:row>
      <xdr:rowOff>33617</xdr:rowOff>
    </xdr:from>
    <xdr:to>
      <xdr:col>8</xdr:col>
      <xdr:colOff>645001</xdr:colOff>
      <xdr:row>12</xdr:row>
      <xdr:rowOff>155082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2761D2C3-6B13-4370-A898-9C066C0D5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088" y="3518646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5</xdr:col>
      <xdr:colOff>195107</xdr:colOff>
      <xdr:row>12</xdr:row>
      <xdr:rowOff>46685</xdr:rowOff>
    </xdr:from>
    <xdr:to>
      <xdr:col>5</xdr:col>
      <xdr:colOff>503663</xdr:colOff>
      <xdr:row>14</xdr:row>
      <xdr:rowOff>37068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199999-A9E5-4AE5-973A-DEEDFCB4D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182" y="3551885"/>
          <a:ext cx="308556" cy="542833"/>
        </a:xfrm>
        <a:prstGeom prst="rect">
          <a:avLst/>
        </a:prstGeom>
      </xdr:spPr>
    </xdr:pic>
    <xdr:clientData/>
  </xdr:twoCellAnchor>
  <xdr:oneCellAnchor>
    <xdr:from>
      <xdr:col>5</xdr:col>
      <xdr:colOff>161193</xdr:colOff>
      <xdr:row>22</xdr:row>
      <xdr:rowOff>249114</xdr:rowOff>
    </xdr:from>
    <xdr:ext cx="307729" cy="546979"/>
    <xdr:pic>
      <xdr:nvPicPr>
        <xdr:cNvPr id="49" name="Picture 48">
          <a:extLst>
            <a:ext uri="{FF2B5EF4-FFF2-40B4-BE49-F238E27FC236}">
              <a16:creationId xmlns:a16="http://schemas.microsoft.com/office/drawing/2014/main" id="{53EF3DE6-8E76-4FF1-8727-1DB7C51FD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268" y="8202489"/>
          <a:ext cx="307729" cy="546979"/>
        </a:xfrm>
        <a:prstGeom prst="rect">
          <a:avLst/>
        </a:prstGeom>
      </xdr:spPr>
    </xdr:pic>
    <xdr:clientData/>
  </xdr:oneCellAnchor>
  <xdr:oneCellAnchor>
    <xdr:from>
      <xdr:col>0</xdr:col>
      <xdr:colOff>124811</xdr:colOff>
      <xdr:row>21</xdr:row>
      <xdr:rowOff>52551</xdr:rowOff>
    </xdr:from>
    <xdr:ext cx="532086" cy="534714"/>
    <xdr:pic>
      <xdr:nvPicPr>
        <xdr:cNvPr id="50" name="Picture 49">
          <a:extLst>
            <a:ext uri="{FF2B5EF4-FFF2-40B4-BE49-F238E27FC236}">
              <a16:creationId xmlns:a16="http://schemas.microsoft.com/office/drawing/2014/main" id="{A6BCC6DE-D6C5-48D4-AD01-8126D7F2B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11" y="7701126"/>
          <a:ext cx="532086" cy="534714"/>
        </a:xfrm>
        <a:prstGeom prst="rect">
          <a:avLst/>
        </a:prstGeom>
      </xdr:spPr>
    </xdr:pic>
    <xdr:clientData/>
  </xdr:oneCellAnchor>
  <xdr:oneCellAnchor>
    <xdr:from>
      <xdr:col>0</xdr:col>
      <xdr:colOff>105105</xdr:colOff>
      <xdr:row>23</xdr:row>
      <xdr:rowOff>45983</xdr:rowOff>
    </xdr:from>
    <xdr:ext cx="538655" cy="541283"/>
    <xdr:pic>
      <xdr:nvPicPr>
        <xdr:cNvPr id="52" name="Picture 51">
          <a:extLst>
            <a:ext uri="{FF2B5EF4-FFF2-40B4-BE49-F238E27FC236}">
              <a16:creationId xmlns:a16="http://schemas.microsoft.com/office/drawing/2014/main" id="{B9913360-44E1-4B3C-808F-BD2595B7F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05" y="8323208"/>
          <a:ext cx="538655" cy="541283"/>
        </a:xfrm>
        <a:prstGeom prst="rect">
          <a:avLst/>
        </a:prstGeom>
      </xdr:spPr>
    </xdr:pic>
    <xdr:clientData/>
  </xdr:oneCellAnchor>
  <xdr:oneCellAnchor>
    <xdr:from>
      <xdr:col>0</xdr:col>
      <xdr:colOff>111673</xdr:colOff>
      <xdr:row>25</xdr:row>
      <xdr:rowOff>39413</xdr:rowOff>
    </xdr:from>
    <xdr:ext cx="551794" cy="553765"/>
    <xdr:pic>
      <xdr:nvPicPr>
        <xdr:cNvPr id="53" name="Picture 52">
          <a:extLst>
            <a:ext uri="{FF2B5EF4-FFF2-40B4-BE49-F238E27FC236}">
              <a16:creationId xmlns:a16="http://schemas.microsoft.com/office/drawing/2014/main" id="{32144B49-165F-4BFB-93C0-12007ED49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73" y="8954813"/>
          <a:ext cx="551794" cy="553765"/>
        </a:xfrm>
        <a:prstGeom prst="rect">
          <a:avLst/>
        </a:prstGeom>
      </xdr:spPr>
    </xdr:pic>
    <xdr:clientData/>
  </xdr:oneCellAnchor>
  <xdr:twoCellAnchor editAs="oneCell">
    <xdr:from>
      <xdr:col>0</xdr:col>
      <xdr:colOff>98534</xdr:colOff>
      <xdr:row>26</xdr:row>
      <xdr:rowOff>295603</xdr:rowOff>
    </xdr:from>
    <xdr:to>
      <xdr:col>0</xdr:col>
      <xdr:colOff>748862</xdr:colOff>
      <xdr:row>29</xdr:row>
      <xdr:rowOff>6569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E21337-E5E5-4F40-842D-5A3BD9E37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34" y="7836775"/>
          <a:ext cx="650328" cy="650328"/>
        </a:xfrm>
        <a:prstGeom prst="rect">
          <a:avLst/>
        </a:prstGeom>
      </xdr:spPr>
    </xdr:pic>
    <xdr:clientData/>
  </xdr:twoCellAnchor>
  <xdr:twoCellAnchor editAs="oneCell">
    <xdr:from>
      <xdr:col>0</xdr:col>
      <xdr:colOff>91965</xdr:colOff>
      <xdr:row>29</xdr:row>
      <xdr:rowOff>1</xdr:rowOff>
    </xdr:from>
    <xdr:to>
      <xdr:col>0</xdr:col>
      <xdr:colOff>742293</xdr:colOff>
      <xdr:row>31</xdr:row>
      <xdr:rowOff>13139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1813320-F67F-40EA-99C4-B928B0D9A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5" y="8480535"/>
          <a:ext cx="650328" cy="650328"/>
        </a:xfrm>
        <a:prstGeom prst="rect">
          <a:avLst/>
        </a:prstGeom>
      </xdr:spPr>
    </xdr:pic>
    <xdr:clientData/>
  </xdr:twoCellAnchor>
  <xdr:twoCellAnchor editAs="oneCell">
    <xdr:from>
      <xdr:col>0</xdr:col>
      <xdr:colOff>85398</xdr:colOff>
      <xdr:row>31</xdr:row>
      <xdr:rowOff>1</xdr:rowOff>
    </xdr:from>
    <xdr:to>
      <xdr:col>0</xdr:col>
      <xdr:colOff>742294</xdr:colOff>
      <xdr:row>32</xdr:row>
      <xdr:rowOff>335018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AA54EAD-813D-4C5B-8932-9F9E2502A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98" y="9117725"/>
          <a:ext cx="656896" cy="656896"/>
        </a:xfrm>
        <a:prstGeom prst="rect">
          <a:avLst/>
        </a:prstGeom>
      </xdr:spPr>
    </xdr:pic>
    <xdr:clientData/>
  </xdr:twoCellAnchor>
  <xdr:twoCellAnchor editAs="oneCell">
    <xdr:from>
      <xdr:col>5</xdr:col>
      <xdr:colOff>139211</xdr:colOff>
      <xdr:row>29</xdr:row>
      <xdr:rowOff>16758</xdr:rowOff>
    </xdr:from>
    <xdr:to>
      <xdr:col>5</xdr:col>
      <xdr:colOff>483576</xdr:colOff>
      <xdr:row>30</xdr:row>
      <xdr:rowOff>286927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3087BC8-1AF0-48D2-87AF-9050BF836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8019" y="8567277"/>
          <a:ext cx="344365" cy="577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3</xdr:col>
      <xdr:colOff>212481</xdr:colOff>
      <xdr:row>3</xdr:row>
      <xdr:rowOff>31354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A747C5A-C6E8-4BBA-B965-FFFECBC207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278425</xdr:colOff>
      <xdr:row>8</xdr:row>
      <xdr:rowOff>39502</xdr:rowOff>
    </xdr:from>
    <xdr:to>
      <xdr:col>0</xdr:col>
      <xdr:colOff>540825</xdr:colOff>
      <xdr:row>9</xdr:row>
      <xdr:rowOff>204200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916D7D8-2BF1-4838-9D51-E225A4279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425" y="2573980"/>
          <a:ext cx="262400" cy="471154"/>
        </a:xfrm>
        <a:prstGeom prst="rect">
          <a:avLst/>
        </a:prstGeom>
      </xdr:spPr>
    </xdr:pic>
    <xdr:clientData/>
  </xdr:twoCellAnchor>
  <xdr:twoCellAnchor editAs="oneCell">
    <xdr:from>
      <xdr:col>0</xdr:col>
      <xdr:colOff>197827</xdr:colOff>
      <xdr:row>10</xdr:row>
      <xdr:rowOff>14654</xdr:rowOff>
    </xdr:from>
    <xdr:to>
      <xdr:col>0</xdr:col>
      <xdr:colOff>652096</xdr:colOff>
      <xdr:row>11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169549C-EED5-400F-BD29-48EB036D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827" y="3172558"/>
          <a:ext cx="454269" cy="454269"/>
        </a:xfrm>
        <a:prstGeom prst="rect">
          <a:avLst/>
        </a:prstGeom>
      </xdr:spPr>
    </xdr:pic>
    <xdr:clientData/>
  </xdr:twoCellAnchor>
  <xdr:twoCellAnchor editAs="oneCell">
    <xdr:from>
      <xdr:col>0</xdr:col>
      <xdr:colOff>197828</xdr:colOff>
      <xdr:row>12</xdr:row>
      <xdr:rowOff>1</xdr:rowOff>
    </xdr:from>
    <xdr:to>
      <xdr:col>0</xdr:col>
      <xdr:colOff>666750</xdr:colOff>
      <xdr:row>13</xdr:row>
      <xdr:rowOff>190501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974A1FA6-FFC1-46DF-9B3E-6A5EDFD9B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828" y="3648809"/>
          <a:ext cx="468922" cy="468922"/>
        </a:xfrm>
        <a:prstGeom prst="rect">
          <a:avLst/>
        </a:prstGeom>
      </xdr:spPr>
    </xdr:pic>
    <xdr:clientData/>
  </xdr:twoCellAnchor>
  <xdr:twoCellAnchor editAs="oneCell">
    <xdr:from>
      <xdr:col>0</xdr:col>
      <xdr:colOff>183172</xdr:colOff>
      <xdr:row>14</xdr:row>
      <xdr:rowOff>14654</xdr:rowOff>
    </xdr:from>
    <xdr:to>
      <xdr:col>0</xdr:col>
      <xdr:colOff>659423</xdr:colOff>
      <xdr:row>15</xdr:row>
      <xdr:rowOff>212483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BF74776-3C93-4401-8118-1C0D8DA78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72" y="4139712"/>
          <a:ext cx="476251" cy="476251"/>
        </a:xfrm>
        <a:prstGeom prst="rect">
          <a:avLst/>
        </a:prstGeom>
      </xdr:spPr>
    </xdr:pic>
    <xdr:clientData/>
  </xdr:twoCellAnchor>
  <xdr:twoCellAnchor editAs="oneCell">
    <xdr:from>
      <xdr:col>0</xdr:col>
      <xdr:colOff>259822</xdr:colOff>
      <xdr:row>18</xdr:row>
      <xdr:rowOff>5215</xdr:rowOff>
    </xdr:from>
    <xdr:to>
      <xdr:col>0</xdr:col>
      <xdr:colOff>533373</xdr:colOff>
      <xdr:row>19</xdr:row>
      <xdr:rowOff>234461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FD6AADF-7047-43F8-89B6-45850FBD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822" y="4716427"/>
          <a:ext cx="273551" cy="507669"/>
        </a:xfrm>
        <a:prstGeom prst="rect">
          <a:avLst/>
        </a:prstGeom>
      </xdr:spPr>
    </xdr:pic>
    <xdr:clientData/>
  </xdr:twoCellAnchor>
  <xdr:twoCellAnchor editAs="oneCell">
    <xdr:from>
      <xdr:col>0</xdr:col>
      <xdr:colOff>249116</xdr:colOff>
      <xdr:row>20</xdr:row>
      <xdr:rowOff>0</xdr:rowOff>
    </xdr:from>
    <xdr:to>
      <xdr:col>0</xdr:col>
      <xdr:colOff>527538</xdr:colOff>
      <xdr:row>21</xdr:row>
      <xdr:rowOff>235972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F3FD1AEB-01AE-4FB9-9B05-0C04E4442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116" y="5231423"/>
          <a:ext cx="278422" cy="514395"/>
        </a:xfrm>
        <a:prstGeom prst="rect">
          <a:avLst/>
        </a:prstGeom>
      </xdr:spPr>
    </xdr:pic>
    <xdr:clientData/>
  </xdr:twoCellAnchor>
  <xdr:twoCellAnchor editAs="oneCell">
    <xdr:from>
      <xdr:col>0</xdr:col>
      <xdr:colOff>251029</xdr:colOff>
      <xdr:row>22</xdr:row>
      <xdr:rowOff>7330</xdr:rowOff>
    </xdr:from>
    <xdr:to>
      <xdr:col>0</xdr:col>
      <xdr:colOff>521805</xdr:colOff>
      <xdr:row>23</xdr:row>
      <xdr:rowOff>233710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329DAC51-C0C4-40F7-8DC0-C092F079D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029" y="5523547"/>
          <a:ext cx="270776" cy="499706"/>
        </a:xfrm>
        <a:prstGeom prst="rect">
          <a:avLst/>
        </a:prstGeom>
      </xdr:spPr>
    </xdr:pic>
    <xdr:clientData/>
  </xdr:twoCellAnchor>
  <xdr:twoCellAnchor editAs="oneCell">
    <xdr:from>
      <xdr:col>5</xdr:col>
      <xdr:colOff>219808</xdr:colOff>
      <xdr:row>8</xdr:row>
      <xdr:rowOff>22937</xdr:rowOff>
    </xdr:from>
    <xdr:to>
      <xdr:col>5</xdr:col>
      <xdr:colOff>388328</xdr:colOff>
      <xdr:row>9</xdr:row>
      <xdr:rowOff>209684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1FF79C4D-A33D-4087-B643-255EB6D96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2438" y="2557415"/>
          <a:ext cx="168520" cy="493203"/>
        </a:xfrm>
        <a:prstGeom prst="rect">
          <a:avLst/>
        </a:prstGeom>
      </xdr:spPr>
    </xdr:pic>
    <xdr:clientData/>
  </xdr:twoCellAnchor>
  <xdr:twoCellAnchor editAs="oneCell">
    <xdr:from>
      <xdr:col>5</xdr:col>
      <xdr:colOff>162147</xdr:colOff>
      <xdr:row>12</xdr:row>
      <xdr:rowOff>248033</xdr:rowOff>
    </xdr:from>
    <xdr:to>
      <xdr:col>5</xdr:col>
      <xdr:colOff>491858</xdr:colOff>
      <xdr:row>15</xdr:row>
      <xdr:rowOff>86520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EFDDD998-C8EA-4940-AC33-094F7D00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4777" y="3660468"/>
          <a:ext cx="329711" cy="583922"/>
        </a:xfrm>
        <a:prstGeom prst="rect">
          <a:avLst/>
        </a:prstGeom>
      </xdr:spPr>
    </xdr:pic>
    <xdr:clientData/>
  </xdr:twoCellAnchor>
  <xdr:twoCellAnchor editAs="oneCell">
    <xdr:from>
      <xdr:col>5</xdr:col>
      <xdr:colOff>234461</xdr:colOff>
      <xdr:row>19</xdr:row>
      <xdr:rowOff>271096</xdr:rowOff>
    </xdr:from>
    <xdr:to>
      <xdr:col>5</xdr:col>
      <xdr:colOff>399558</xdr:colOff>
      <xdr:row>21</xdr:row>
      <xdr:rowOff>242521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9F3EDC72-8479-4F91-8F80-55D17CD74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3269" y="5429250"/>
          <a:ext cx="165097" cy="520211"/>
        </a:xfrm>
        <a:prstGeom prst="rect">
          <a:avLst/>
        </a:prstGeom>
      </xdr:spPr>
    </xdr:pic>
    <xdr:clientData/>
  </xdr:twoCellAnchor>
  <xdr:twoCellAnchor editAs="oneCell">
    <xdr:from>
      <xdr:col>6</xdr:col>
      <xdr:colOff>234463</xdr:colOff>
      <xdr:row>7</xdr:row>
      <xdr:rowOff>29308</xdr:rowOff>
    </xdr:from>
    <xdr:to>
      <xdr:col>6</xdr:col>
      <xdr:colOff>439616</xdr:colOff>
      <xdr:row>7</xdr:row>
      <xdr:rowOff>727845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5D593B27-3B84-44C6-B97F-5CCCCE1A5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059" y="1890346"/>
          <a:ext cx="205153" cy="698537"/>
        </a:xfrm>
        <a:prstGeom prst="rect">
          <a:avLst/>
        </a:prstGeom>
      </xdr:spPr>
    </xdr:pic>
    <xdr:clientData/>
  </xdr:twoCellAnchor>
  <xdr:twoCellAnchor editAs="oneCell">
    <xdr:from>
      <xdr:col>7</xdr:col>
      <xdr:colOff>271096</xdr:colOff>
      <xdr:row>7</xdr:row>
      <xdr:rowOff>21981</xdr:rowOff>
    </xdr:from>
    <xdr:to>
      <xdr:col>7</xdr:col>
      <xdr:colOff>468923</xdr:colOff>
      <xdr:row>7</xdr:row>
      <xdr:rowOff>712701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4B5B564D-A354-4D12-9963-BB9D3EA1A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077" y="1883019"/>
          <a:ext cx="197827" cy="690720"/>
        </a:xfrm>
        <a:prstGeom prst="rect">
          <a:avLst/>
        </a:prstGeom>
      </xdr:spPr>
    </xdr:pic>
    <xdr:clientData/>
  </xdr:twoCellAnchor>
  <xdr:twoCellAnchor editAs="oneCell">
    <xdr:from>
      <xdr:col>8</xdr:col>
      <xdr:colOff>263770</xdr:colOff>
      <xdr:row>7</xdr:row>
      <xdr:rowOff>29308</xdr:rowOff>
    </xdr:from>
    <xdr:to>
      <xdr:col>8</xdr:col>
      <xdr:colOff>461028</xdr:colOff>
      <xdr:row>7</xdr:row>
      <xdr:rowOff>718039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B9A6899C-1334-4148-80E6-B75BF8736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1" y="1890346"/>
          <a:ext cx="197258" cy="688731"/>
        </a:xfrm>
        <a:prstGeom prst="rect">
          <a:avLst/>
        </a:prstGeom>
      </xdr:spPr>
    </xdr:pic>
    <xdr:clientData/>
  </xdr:twoCellAnchor>
  <xdr:twoCellAnchor editAs="oneCell">
    <xdr:from>
      <xdr:col>5</xdr:col>
      <xdr:colOff>176668</xdr:colOff>
      <xdr:row>6</xdr:row>
      <xdr:rowOff>298173</xdr:rowOff>
    </xdr:from>
    <xdr:to>
      <xdr:col>5</xdr:col>
      <xdr:colOff>421137</xdr:colOff>
      <xdr:row>7</xdr:row>
      <xdr:rowOff>715942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33056AAE-0CEB-4F55-B65F-0A95C2EDD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298" y="1789043"/>
          <a:ext cx="244469" cy="715943"/>
        </a:xfrm>
        <a:prstGeom prst="rect">
          <a:avLst/>
        </a:prstGeom>
      </xdr:spPr>
    </xdr:pic>
    <xdr:clientData/>
  </xdr:twoCellAnchor>
  <xdr:twoCellAnchor editAs="oneCell">
    <xdr:from>
      <xdr:col>5</xdr:col>
      <xdr:colOff>231916</xdr:colOff>
      <xdr:row>28</xdr:row>
      <xdr:rowOff>223636</xdr:rowOff>
    </xdr:from>
    <xdr:to>
      <xdr:col>5</xdr:col>
      <xdr:colOff>399525</xdr:colOff>
      <xdr:row>30</xdr:row>
      <xdr:rowOff>231917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5A59F11F-E754-46D8-A43B-34200D2C3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4546" y="7263853"/>
          <a:ext cx="167609" cy="521803"/>
        </a:xfrm>
        <a:prstGeom prst="rect">
          <a:avLst/>
        </a:prstGeom>
      </xdr:spPr>
    </xdr:pic>
    <xdr:clientData/>
  </xdr:twoCellAnchor>
  <xdr:twoCellAnchor editAs="oneCell">
    <xdr:from>
      <xdr:col>0</xdr:col>
      <xdr:colOff>273326</xdr:colOff>
      <xdr:row>23</xdr:row>
      <xdr:rowOff>240196</xdr:rowOff>
    </xdr:from>
    <xdr:to>
      <xdr:col>0</xdr:col>
      <xdr:colOff>538691</xdr:colOff>
      <xdr:row>25</xdr:row>
      <xdr:rowOff>215347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6C3C3CAE-A0B7-483D-B418-ABA18F1C3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26" y="6087718"/>
          <a:ext cx="265365" cy="496956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26</xdr:row>
      <xdr:rowOff>16566</xdr:rowOff>
    </xdr:from>
    <xdr:to>
      <xdr:col>0</xdr:col>
      <xdr:colOff>518065</xdr:colOff>
      <xdr:row>27</xdr:row>
      <xdr:rowOff>223630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344D52B2-1AE1-45FC-834A-AA0B074F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3" y="6626088"/>
          <a:ext cx="253022" cy="480391"/>
        </a:xfrm>
        <a:prstGeom prst="rect">
          <a:avLst/>
        </a:prstGeom>
      </xdr:spPr>
    </xdr:pic>
    <xdr:clientData/>
  </xdr:twoCellAnchor>
  <xdr:twoCellAnchor editAs="oneCell">
    <xdr:from>
      <xdr:col>0</xdr:col>
      <xdr:colOff>273325</xdr:colOff>
      <xdr:row>28</xdr:row>
      <xdr:rowOff>0</xdr:rowOff>
    </xdr:from>
    <xdr:to>
      <xdr:col>0</xdr:col>
      <xdr:colOff>538369</xdr:colOff>
      <xdr:row>29</xdr:row>
      <xdr:rowOff>199091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7A0D74B0-5041-4928-9D67-5A1C0C4A8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25" y="7131326"/>
          <a:ext cx="265044" cy="505547"/>
        </a:xfrm>
        <a:prstGeom prst="rect">
          <a:avLst/>
        </a:prstGeom>
      </xdr:spPr>
    </xdr:pic>
    <xdr:clientData/>
  </xdr:twoCellAnchor>
  <xdr:twoCellAnchor editAs="oneCell">
    <xdr:from>
      <xdr:col>0</xdr:col>
      <xdr:colOff>273325</xdr:colOff>
      <xdr:row>30</xdr:row>
      <xdr:rowOff>8283</xdr:rowOff>
    </xdr:from>
    <xdr:to>
      <xdr:col>0</xdr:col>
      <xdr:colOff>546652</xdr:colOff>
      <xdr:row>31</xdr:row>
      <xdr:rowOff>246824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851ABD57-6E6A-422D-B495-563DF6694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25" y="7653131"/>
          <a:ext cx="273327" cy="511867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265044</xdr:colOff>
      <xdr:row>32</xdr:row>
      <xdr:rowOff>33130</xdr:rowOff>
    </xdr:from>
    <xdr:to>
      <xdr:col>0</xdr:col>
      <xdr:colOff>518066</xdr:colOff>
      <xdr:row>33</xdr:row>
      <xdr:rowOff>190500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AF9340BA-3EDA-4727-BF40-E799BBDEF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" y="8199782"/>
          <a:ext cx="253022" cy="480391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265044</xdr:colOff>
      <xdr:row>34</xdr:row>
      <xdr:rowOff>16565</xdr:rowOff>
    </xdr:from>
    <xdr:to>
      <xdr:col>0</xdr:col>
      <xdr:colOff>530088</xdr:colOff>
      <xdr:row>35</xdr:row>
      <xdr:rowOff>199090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F54B9D69-0499-430E-B3EB-74E0CC596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" y="8713304"/>
          <a:ext cx="265044" cy="505547"/>
        </a:xfrm>
        <a:prstGeom prst="rect">
          <a:avLst/>
        </a:prstGeom>
      </xdr:spPr>
    </xdr:pic>
    <xdr:clientData/>
  </xdr:twoCellAnchor>
  <xdr:twoCellAnchor editAs="oneCell">
    <xdr:from>
      <xdr:col>0</xdr:col>
      <xdr:colOff>298175</xdr:colOff>
      <xdr:row>36</xdr:row>
      <xdr:rowOff>16566</xdr:rowOff>
    </xdr:from>
    <xdr:to>
      <xdr:col>0</xdr:col>
      <xdr:colOff>548342</xdr:colOff>
      <xdr:row>37</xdr:row>
      <xdr:rowOff>248479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E3ABF0-7483-46C2-87F1-1DCEA42F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175" y="9243392"/>
          <a:ext cx="250167" cy="505240"/>
        </a:xfrm>
        <a:prstGeom prst="rect">
          <a:avLst/>
        </a:prstGeom>
      </xdr:spPr>
    </xdr:pic>
    <xdr:clientData/>
  </xdr:twoCellAnchor>
  <xdr:twoCellAnchor editAs="oneCell">
    <xdr:from>
      <xdr:col>0</xdr:col>
      <xdr:colOff>180898</xdr:colOff>
      <xdr:row>6</xdr:row>
      <xdr:rowOff>83212</xdr:rowOff>
    </xdr:from>
    <xdr:to>
      <xdr:col>4</xdr:col>
      <xdr:colOff>696056</xdr:colOff>
      <xdr:row>7</xdr:row>
      <xdr:rowOff>702939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01F5963-4080-4633-8C8A-9DA2A93D0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98" y="1664362"/>
          <a:ext cx="3220258" cy="915003"/>
        </a:xfrm>
        <a:prstGeom prst="rect">
          <a:avLst/>
        </a:prstGeom>
      </xdr:spPr>
    </xdr:pic>
    <xdr:clientData/>
  </xdr:twoCellAnchor>
  <xdr:twoCellAnchor editAs="oneCell">
    <xdr:from>
      <xdr:col>0</xdr:col>
      <xdr:colOff>221169</xdr:colOff>
      <xdr:row>16</xdr:row>
      <xdr:rowOff>5952</xdr:rowOff>
    </xdr:from>
    <xdr:to>
      <xdr:col>0</xdr:col>
      <xdr:colOff>658413</xdr:colOff>
      <xdr:row>17</xdr:row>
      <xdr:rowOff>215785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55029D-C4C2-4439-942C-C146433DA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169" y="4381499"/>
          <a:ext cx="437244" cy="4836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3</xdr:col>
      <xdr:colOff>212481</xdr:colOff>
      <xdr:row>2</xdr:row>
      <xdr:rowOff>130176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6399C1-F8DF-455A-B1FF-8A9F679EAB9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198783</xdr:colOff>
      <xdr:row>9</xdr:row>
      <xdr:rowOff>66260</xdr:rowOff>
    </xdr:from>
    <xdr:to>
      <xdr:col>0</xdr:col>
      <xdr:colOff>654328</xdr:colOff>
      <xdr:row>10</xdr:row>
      <xdr:rowOff>248479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B11152A-C3B1-4E98-91F6-62A425233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83" y="2600738"/>
          <a:ext cx="455545" cy="455545"/>
        </a:xfrm>
        <a:prstGeom prst="rect">
          <a:avLst/>
        </a:prstGeom>
      </xdr:spPr>
    </xdr:pic>
    <xdr:clientData/>
  </xdr:twoCellAnchor>
  <xdr:twoCellAnchor editAs="oneCell">
    <xdr:from>
      <xdr:col>0</xdr:col>
      <xdr:colOff>273326</xdr:colOff>
      <xdr:row>11</xdr:row>
      <xdr:rowOff>24847</xdr:rowOff>
    </xdr:from>
    <xdr:to>
      <xdr:col>0</xdr:col>
      <xdr:colOff>571499</xdr:colOff>
      <xdr:row>12</xdr:row>
      <xdr:rowOff>269883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AFAF509-286C-4552-BC02-32F5681E6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26" y="3105977"/>
          <a:ext cx="298173" cy="518363"/>
        </a:xfrm>
        <a:prstGeom prst="rect">
          <a:avLst/>
        </a:prstGeom>
      </xdr:spPr>
    </xdr:pic>
    <xdr:clientData/>
  </xdr:twoCellAnchor>
  <xdr:twoCellAnchor editAs="oneCell">
    <xdr:from>
      <xdr:col>0</xdr:col>
      <xdr:colOff>248477</xdr:colOff>
      <xdr:row>13</xdr:row>
      <xdr:rowOff>8281</xdr:rowOff>
    </xdr:from>
    <xdr:to>
      <xdr:col>0</xdr:col>
      <xdr:colOff>571500</xdr:colOff>
      <xdr:row>14</xdr:row>
      <xdr:rowOff>271588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825DF53C-54C7-43E0-9CF7-D3969F47A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7" y="3636064"/>
          <a:ext cx="323023" cy="536633"/>
        </a:xfrm>
        <a:prstGeom prst="rect">
          <a:avLst/>
        </a:prstGeom>
      </xdr:spPr>
    </xdr:pic>
    <xdr:clientData/>
  </xdr:twoCellAnchor>
  <xdr:twoCellAnchor editAs="oneCell">
    <xdr:from>
      <xdr:col>0</xdr:col>
      <xdr:colOff>240195</xdr:colOff>
      <xdr:row>15</xdr:row>
      <xdr:rowOff>0</xdr:rowOff>
    </xdr:from>
    <xdr:to>
      <xdr:col>0</xdr:col>
      <xdr:colOff>564262</xdr:colOff>
      <xdr:row>16</xdr:row>
      <xdr:rowOff>265043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79C92230-AE16-47FF-BB5A-8FE839689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195" y="4174435"/>
          <a:ext cx="324067" cy="538369"/>
        </a:xfrm>
        <a:prstGeom prst="rect">
          <a:avLst/>
        </a:prstGeom>
      </xdr:spPr>
    </xdr:pic>
    <xdr:clientData/>
  </xdr:twoCellAnchor>
  <xdr:twoCellAnchor editAs="oneCell">
    <xdr:from>
      <xdr:col>0</xdr:col>
      <xdr:colOff>231913</xdr:colOff>
      <xdr:row>16</xdr:row>
      <xdr:rowOff>265043</xdr:rowOff>
    </xdr:from>
    <xdr:to>
      <xdr:col>0</xdr:col>
      <xdr:colOff>571500</xdr:colOff>
      <xdr:row>19</xdr:row>
      <xdr:rowOff>2475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52238E2F-9A3C-4A11-90D8-69F4692E4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913" y="4712804"/>
          <a:ext cx="339587" cy="557410"/>
        </a:xfrm>
        <a:prstGeom prst="rect">
          <a:avLst/>
        </a:prstGeom>
      </xdr:spPr>
    </xdr:pic>
    <xdr:clientData/>
  </xdr:twoCellAnchor>
  <xdr:twoCellAnchor editAs="oneCell">
    <xdr:from>
      <xdr:col>0</xdr:col>
      <xdr:colOff>265043</xdr:colOff>
      <xdr:row>19</xdr:row>
      <xdr:rowOff>240196</xdr:rowOff>
    </xdr:from>
    <xdr:to>
      <xdr:col>0</xdr:col>
      <xdr:colOff>538368</xdr:colOff>
      <xdr:row>21</xdr:row>
      <xdr:rowOff>205407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B00ED4C3-2D87-44E5-9AB9-1FB76BD13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3" y="6104283"/>
          <a:ext cx="273325" cy="511863"/>
        </a:xfrm>
        <a:prstGeom prst="rect">
          <a:avLst/>
        </a:prstGeom>
      </xdr:spPr>
    </xdr:pic>
    <xdr:clientData/>
  </xdr:twoCellAnchor>
  <xdr:twoCellAnchor editAs="oneCell">
    <xdr:from>
      <xdr:col>0</xdr:col>
      <xdr:colOff>259496</xdr:colOff>
      <xdr:row>22</xdr:row>
      <xdr:rowOff>256763</xdr:rowOff>
    </xdr:from>
    <xdr:to>
      <xdr:col>0</xdr:col>
      <xdr:colOff>546976</xdr:colOff>
      <xdr:row>24</xdr:row>
      <xdr:rowOff>248480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ED6CC31-6E30-4F37-B255-D029B0D50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96" y="6940828"/>
          <a:ext cx="287480" cy="538369"/>
        </a:xfrm>
        <a:prstGeom prst="rect">
          <a:avLst/>
        </a:prstGeom>
      </xdr:spPr>
    </xdr:pic>
    <xdr:clientData/>
  </xdr:twoCellAnchor>
  <xdr:twoCellAnchor editAs="oneCell">
    <xdr:from>
      <xdr:col>5</xdr:col>
      <xdr:colOff>149087</xdr:colOff>
      <xdr:row>9</xdr:row>
      <xdr:rowOff>26593</xdr:rowOff>
    </xdr:from>
    <xdr:to>
      <xdr:col>5</xdr:col>
      <xdr:colOff>421189</xdr:colOff>
      <xdr:row>10</xdr:row>
      <xdr:rowOff>241941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56D20A02-29A2-4A54-B049-D68952B7F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3653" y="2563251"/>
          <a:ext cx="272102" cy="491072"/>
        </a:xfrm>
        <a:prstGeom prst="rect">
          <a:avLst/>
        </a:prstGeom>
      </xdr:spPr>
    </xdr:pic>
    <xdr:clientData/>
  </xdr:twoCellAnchor>
  <xdr:twoCellAnchor editAs="oneCell">
    <xdr:from>
      <xdr:col>5</xdr:col>
      <xdr:colOff>203977</xdr:colOff>
      <xdr:row>11</xdr:row>
      <xdr:rowOff>15039</xdr:rowOff>
    </xdr:from>
    <xdr:to>
      <xdr:col>5</xdr:col>
      <xdr:colOff>370973</xdr:colOff>
      <xdr:row>12</xdr:row>
      <xdr:rowOff>263812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652C5A58-616A-4DD0-B9D9-479F532B8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543" y="3103144"/>
          <a:ext cx="166996" cy="524497"/>
        </a:xfrm>
        <a:prstGeom prst="rect">
          <a:avLst/>
        </a:prstGeom>
      </xdr:spPr>
    </xdr:pic>
    <xdr:clientData/>
  </xdr:twoCellAnchor>
  <xdr:twoCellAnchor editAs="oneCell">
    <xdr:from>
      <xdr:col>5</xdr:col>
      <xdr:colOff>207066</xdr:colOff>
      <xdr:row>15</xdr:row>
      <xdr:rowOff>24848</xdr:rowOff>
    </xdr:from>
    <xdr:to>
      <xdr:col>5</xdr:col>
      <xdr:colOff>472109</xdr:colOff>
      <xdr:row>16</xdr:row>
      <xdr:rowOff>231390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BF499585-B3EF-4909-820D-54004DCC2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9696" y="4199283"/>
          <a:ext cx="265043" cy="479868"/>
        </a:xfrm>
        <a:prstGeom prst="rect">
          <a:avLst/>
        </a:prstGeom>
      </xdr:spPr>
    </xdr:pic>
    <xdr:clientData/>
  </xdr:twoCellAnchor>
  <xdr:twoCellAnchor editAs="oneCell">
    <xdr:from>
      <xdr:col>5</xdr:col>
      <xdr:colOff>232727</xdr:colOff>
      <xdr:row>23</xdr:row>
      <xdr:rowOff>16329</xdr:rowOff>
    </xdr:from>
    <xdr:to>
      <xdr:col>5</xdr:col>
      <xdr:colOff>397566</xdr:colOff>
      <xdr:row>24</xdr:row>
      <xdr:rowOff>262365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261DBA88-5C06-4B1C-9E3F-1A4C5C13A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0327" y="6438900"/>
          <a:ext cx="164839" cy="523622"/>
        </a:xfrm>
        <a:prstGeom prst="rect">
          <a:avLst/>
        </a:prstGeom>
      </xdr:spPr>
    </xdr:pic>
    <xdr:clientData/>
  </xdr:twoCellAnchor>
  <xdr:twoCellAnchor editAs="oneCell">
    <xdr:from>
      <xdr:col>5</xdr:col>
      <xdr:colOff>235618</xdr:colOff>
      <xdr:row>19</xdr:row>
      <xdr:rowOff>27036</xdr:rowOff>
    </xdr:from>
    <xdr:to>
      <xdr:col>5</xdr:col>
      <xdr:colOff>414131</xdr:colOff>
      <xdr:row>20</xdr:row>
      <xdr:rowOff>255918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673B05E1-A037-45FD-9A4A-5B9E2D24D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184" y="5872378"/>
          <a:ext cx="178513" cy="504606"/>
        </a:xfrm>
        <a:prstGeom prst="rect">
          <a:avLst/>
        </a:prstGeom>
      </xdr:spPr>
    </xdr:pic>
    <xdr:clientData/>
  </xdr:twoCellAnchor>
  <xdr:twoCellAnchor editAs="oneCell">
    <xdr:from>
      <xdr:col>5</xdr:col>
      <xdr:colOff>182464</xdr:colOff>
      <xdr:row>8</xdr:row>
      <xdr:rowOff>8284</xdr:rowOff>
    </xdr:from>
    <xdr:to>
      <xdr:col>5</xdr:col>
      <xdr:colOff>408525</xdr:colOff>
      <xdr:row>8</xdr:row>
      <xdr:rowOff>720590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6CDF255D-EE7C-4BA5-BCA2-084F84030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5094" y="1797327"/>
          <a:ext cx="226061" cy="712306"/>
        </a:xfrm>
        <a:prstGeom prst="rect">
          <a:avLst/>
        </a:prstGeom>
      </xdr:spPr>
    </xdr:pic>
    <xdr:clientData/>
  </xdr:twoCellAnchor>
  <xdr:twoCellAnchor editAs="oneCell">
    <xdr:from>
      <xdr:col>6</xdr:col>
      <xdr:colOff>256761</xdr:colOff>
      <xdr:row>8</xdr:row>
      <xdr:rowOff>16566</xdr:rowOff>
    </xdr:from>
    <xdr:to>
      <xdr:col>6</xdr:col>
      <xdr:colOff>463826</xdr:colOff>
      <xdr:row>8</xdr:row>
      <xdr:rowOff>727489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79F160B3-56CC-41C4-A122-91E45FC90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0587" y="1805609"/>
          <a:ext cx="207065" cy="710923"/>
        </a:xfrm>
        <a:prstGeom prst="rect">
          <a:avLst/>
        </a:prstGeom>
      </xdr:spPr>
    </xdr:pic>
    <xdr:clientData/>
  </xdr:twoCellAnchor>
  <xdr:twoCellAnchor editAs="oneCell">
    <xdr:from>
      <xdr:col>7</xdr:col>
      <xdr:colOff>267273</xdr:colOff>
      <xdr:row>8</xdr:row>
      <xdr:rowOff>10026</xdr:rowOff>
    </xdr:from>
    <xdr:to>
      <xdr:col>7</xdr:col>
      <xdr:colOff>477335</xdr:colOff>
      <xdr:row>8</xdr:row>
      <xdr:rowOff>728870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1FE773A4-3C1C-4B1F-883A-3A073D2D1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0326" y="1804737"/>
          <a:ext cx="210062" cy="718844"/>
        </a:xfrm>
        <a:prstGeom prst="rect">
          <a:avLst/>
        </a:prstGeom>
      </xdr:spPr>
    </xdr:pic>
    <xdr:clientData/>
  </xdr:twoCellAnchor>
  <xdr:twoCellAnchor editAs="oneCell">
    <xdr:from>
      <xdr:col>8</xdr:col>
      <xdr:colOff>265043</xdr:colOff>
      <xdr:row>8</xdr:row>
      <xdr:rowOff>16565</xdr:rowOff>
    </xdr:from>
    <xdr:to>
      <xdr:col>8</xdr:col>
      <xdr:colOff>472510</xdr:colOff>
      <xdr:row>8</xdr:row>
      <xdr:rowOff>728870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23117A08-7EB2-4F46-AB22-1FF807246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891" y="1805608"/>
          <a:ext cx="207467" cy="712305"/>
        </a:xfrm>
        <a:prstGeom prst="rect">
          <a:avLst/>
        </a:prstGeom>
      </xdr:spPr>
    </xdr:pic>
    <xdr:clientData/>
  </xdr:twoCellAnchor>
  <xdr:twoCellAnchor editAs="oneCell">
    <xdr:from>
      <xdr:col>3</xdr:col>
      <xdr:colOff>24847</xdr:colOff>
      <xdr:row>30</xdr:row>
      <xdr:rowOff>59958</xdr:rowOff>
    </xdr:from>
    <xdr:to>
      <xdr:col>8</xdr:col>
      <xdr:colOff>271254</xdr:colOff>
      <xdr:row>37</xdr:row>
      <xdr:rowOff>191160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C41B759C-C224-4F8D-BE89-7B8E5E0A3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825" y="8326001"/>
          <a:ext cx="4023277" cy="1746311"/>
        </a:xfrm>
        <a:prstGeom prst="rect">
          <a:avLst/>
        </a:prstGeom>
      </xdr:spPr>
    </xdr:pic>
    <xdr:clientData/>
  </xdr:twoCellAnchor>
  <xdr:twoCellAnchor editAs="oneCell">
    <xdr:from>
      <xdr:col>0</xdr:col>
      <xdr:colOff>180898</xdr:colOff>
      <xdr:row>7</xdr:row>
      <xdr:rowOff>83212</xdr:rowOff>
    </xdr:from>
    <xdr:to>
      <xdr:col>4</xdr:col>
      <xdr:colOff>696056</xdr:colOff>
      <xdr:row>8</xdr:row>
      <xdr:rowOff>702939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875B090-1DCD-4740-9A91-B43EE27A5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98" y="1626262"/>
          <a:ext cx="3220258" cy="915002"/>
        </a:xfrm>
        <a:prstGeom prst="rect">
          <a:avLst/>
        </a:prstGeom>
      </xdr:spPr>
    </xdr:pic>
    <xdr:clientData/>
  </xdr:twoCellAnchor>
  <xdr:twoCellAnchor editAs="oneCell">
    <xdr:from>
      <xdr:col>5</xdr:col>
      <xdr:colOff>198566</xdr:colOff>
      <xdr:row>21</xdr:row>
      <xdr:rowOff>1</xdr:rowOff>
    </xdr:from>
    <xdr:to>
      <xdr:col>5</xdr:col>
      <xdr:colOff>480394</xdr:colOff>
      <xdr:row>22</xdr:row>
      <xdr:rowOff>253844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1E2E26-FF56-4E29-8B76-19AC6E417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51196" y="6410740"/>
          <a:ext cx="281828" cy="527169"/>
        </a:xfrm>
        <a:prstGeom prst="rect">
          <a:avLst/>
        </a:prstGeom>
      </xdr:spPr>
    </xdr:pic>
    <xdr:clientData/>
  </xdr:twoCellAnchor>
  <xdr:twoCellAnchor editAs="oneCell">
    <xdr:from>
      <xdr:col>5</xdr:col>
      <xdr:colOff>538370</xdr:colOff>
      <xdr:row>28</xdr:row>
      <xdr:rowOff>207065</xdr:rowOff>
    </xdr:from>
    <xdr:to>
      <xdr:col>7</xdr:col>
      <xdr:colOff>694766</xdr:colOff>
      <xdr:row>29</xdr:row>
      <xdr:rowOff>48395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540CC5A-9B57-493F-8E54-EC1886A0BD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6433" b="45758"/>
        <a:stretch/>
      </xdr:blipFill>
      <xdr:spPr>
        <a:xfrm>
          <a:off x="4180282" y="8062389"/>
          <a:ext cx="1478690" cy="121477"/>
        </a:xfrm>
        <a:prstGeom prst="rect">
          <a:avLst/>
        </a:prstGeom>
      </xdr:spPr>
    </xdr:pic>
    <xdr:clientData/>
  </xdr:twoCellAnchor>
  <xdr:twoCellAnchor editAs="oneCell">
    <xdr:from>
      <xdr:col>5</xdr:col>
      <xdr:colOff>546653</xdr:colOff>
      <xdr:row>26</xdr:row>
      <xdr:rowOff>248479</xdr:rowOff>
    </xdr:from>
    <xdr:to>
      <xdr:col>7</xdr:col>
      <xdr:colOff>697543</xdr:colOff>
      <xdr:row>27</xdr:row>
      <xdr:rowOff>48495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734F6A4-AC08-4760-91AD-6EA5D93DDC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6822" b="45975"/>
        <a:stretch/>
      </xdr:blipFill>
      <xdr:spPr>
        <a:xfrm>
          <a:off x="4188565" y="7588332"/>
          <a:ext cx="1473184" cy="102575"/>
        </a:xfrm>
        <a:prstGeom prst="rect">
          <a:avLst/>
        </a:prstGeom>
      </xdr:spPr>
    </xdr:pic>
    <xdr:clientData/>
  </xdr:twoCellAnchor>
  <xdr:twoCellAnchor editAs="oneCell">
    <xdr:from>
      <xdr:col>0</xdr:col>
      <xdr:colOff>339587</xdr:colOff>
      <xdr:row>26</xdr:row>
      <xdr:rowOff>223630</xdr:rowOff>
    </xdr:from>
    <xdr:to>
      <xdr:col>0</xdr:col>
      <xdr:colOff>446706</xdr:colOff>
      <xdr:row>27</xdr:row>
      <xdr:rowOff>38638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4F5ED8B-10A4-4043-84D4-28D354DEE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7454347"/>
          <a:ext cx="107119" cy="121465"/>
        </a:xfrm>
        <a:prstGeom prst="rect">
          <a:avLst/>
        </a:prstGeom>
      </xdr:spPr>
    </xdr:pic>
    <xdr:clientData/>
  </xdr:twoCellAnchor>
  <xdr:twoCellAnchor editAs="oneCell">
    <xdr:from>
      <xdr:col>0</xdr:col>
      <xdr:colOff>332009</xdr:colOff>
      <xdr:row>28</xdr:row>
      <xdr:rowOff>183275</xdr:rowOff>
    </xdr:from>
    <xdr:to>
      <xdr:col>0</xdr:col>
      <xdr:colOff>439128</xdr:colOff>
      <xdr:row>29</xdr:row>
      <xdr:rowOff>31414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026D478-842E-4E66-91D8-7A26488E7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09" y="7965403"/>
          <a:ext cx="107119" cy="1237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646727</xdr:colOff>
      <xdr:row>2</xdr:row>
      <xdr:rowOff>130176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D81A3E-B2D8-468A-BB2F-1A6B534DE8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35426</xdr:colOff>
      <xdr:row>7</xdr:row>
      <xdr:rowOff>190823</xdr:rowOff>
    </xdr:from>
    <xdr:to>
      <xdr:col>5</xdr:col>
      <xdr:colOff>530642</xdr:colOff>
      <xdr:row>18</xdr:row>
      <xdr:rowOff>203639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F87CC19C-50BE-4833-AC77-2D40FED30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5650" y="1524323"/>
          <a:ext cx="495216" cy="2206850"/>
        </a:xfrm>
        <a:prstGeom prst="rect">
          <a:avLst/>
        </a:prstGeom>
      </xdr:spPr>
    </xdr:pic>
    <xdr:clientData/>
  </xdr:twoCellAnchor>
  <xdr:twoCellAnchor editAs="oneCell">
    <xdr:from>
      <xdr:col>1</xdr:col>
      <xdr:colOff>497541</xdr:colOff>
      <xdr:row>7</xdr:row>
      <xdr:rowOff>34718</xdr:rowOff>
    </xdr:from>
    <xdr:to>
      <xdr:col>1</xdr:col>
      <xdr:colOff>747446</xdr:colOff>
      <xdr:row>7</xdr:row>
      <xdr:rowOff>284623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93BBB296-27AB-4F2F-8A4B-018B7D7B3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066" y="1368218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2</xdr:col>
      <xdr:colOff>389212</xdr:colOff>
      <xdr:row>7</xdr:row>
      <xdr:rowOff>48940</xdr:rowOff>
    </xdr:from>
    <xdr:to>
      <xdr:col>2</xdr:col>
      <xdr:colOff>757073</xdr:colOff>
      <xdr:row>7</xdr:row>
      <xdr:rowOff>306085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3968763D-3C99-43FC-B02B-2013F550B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3362" y="1382440"/>
          <a:ext cx="367861" cy="257145"/>
        </a:xfrm>
        <a:prstGeom prst="rect">
          <a:avLst/>
        </a:prstGeom>
      </xdr:spPr>
    </xdr:pic>
    <xdr:clientData/>
  </xdr:twoCellAnchor>
  <xdr:twoCellAnchor editAs="oneCell">
    <xdr:from>
      <xdr:col>3</xdr:col>
      <xdr:colOff>343230</xdr:colOff>
      <xdr:row>7</xdr:row>
      <xdr:rowOff>35802</xdr:rowOff>
    </xdr:from>
    <xdr:to>
      <xdr:col>3</xdr:col>
      <xdr:colOff>822763</xdr:colOff>
      <xdr:row>7</xdr:row>
      <xdr:rowOff>306993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1414266-1D45-455C-867E-EE11F18E1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9905" y="1369302"/>
          <a:ext cx="479533" cy="271191"/>
        </a:xfrm>
        <a:prstGeom prst="rect">
          <a:avLst/>
        </a:prstGeom>
      </xdr:spPr>
    </xdr:pic>
    <xdr:clientData/>
  </xdr:twoCellAnchor>
  <xdr:twoCellAnchor editAs="oneCell">
    <xdr:from>
      <xdr:col>4</xdr:col>
      <xdr:colOff>378047</xdr:colOff>
      <xdr:row>7</xdr:row>
      <xdr:rowOff>24720</xdr:rowOff>
    </xdr:from>
    <xdr:to>
      <xdr:col>4</xdr:col>
      <xdr:colOff>911521</xdr:colOff>
      <xdr:row>7</xdr:row>
      <xdr:rowOff>294047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7D7918FE-DCAC-4870-B52C-7598B90C1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722" y="1358220"/>
          <a:ext cx="533474" cy="269327"/>
        </a:xfrm>
        <a:prstGeom prst="rect">
          <a:avLst/>
        </a:prstGeom>
      </xdr:spPr>
    </xdr:pic>
    <xdr:clientData/>
  </xdr:twoCellAnchor>
  <xdr:twoCellAnchor editAs="oneCell">
    <xdr:from>
      <xdr:col>1</xdr:col>
      <xdr:colOff>460813</xdr:colOff>
      <xdr:row>10</xdr:row>
      <xdr:rowOff>29233</xdr:rowOff>
    </xdr:from>
    <xdr:to>
      <xdr:col>1</xdr:col>
      <xdr:colOff>749848</xdr:colOff>
      <xdr:row>10</xdr:row>
      <xdr:rowOff>318268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37884AA6-BD45-4B7C-BEC9-11DDC8D57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4338" y="1924708"/>
          <a:ext cx="289035" cy="289035"/>
        </a:xfrm>
        <a:prstGeom prst="rect">
          <a:avLst/>
        </a:prstGeom>
      </xdr:spPr>
    </xdr:pic>
    <xdr:clientData/>
  </xdr:twoCellAnchor>
  <xdr:twoCellAnchor editAs="oneCell">
    <xdr:from>
      <xdr:col>2</xdr:col>
      <xdr:colOff>341588</xdr:colOff>
      <xdr:row>10</xdr:row>
      <xdr:rowOff>32692</xdr:rowOff>
    </xdr:from>
    <xdr:to>
      <xdr:col>2</xdr:col>
      <xdr:colOff>764146</xdr:colOff>
      <xdr:row>10</xdr:row>
      <xdr:rowOff>308585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38D759E9-15A7-4E86-B464-E2AA6758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5213" y="1928167"/>
          <a:ext cx="422558" cy="275893"/>
        </a:xfrm>
        <a:prstGeom prst="rect">
          <a:avLst/>
        </a:prstGeom>
      </xdr:spPr>
    </xdr:pic>
    <xdr:clientData/>
  </xdr:twoCellAnchor>
  <xdr:twoCellAnchor editAs="oneCell">
    <xdr:from>
      <xdr:col>3</xdr:col>
      <xdr:colOff>321879</xdr:colOff>
      <xdr:row>10</xdr:row>
      <xdr:rowOff>29233</xdr:rowOff>
    </xdr:from>
    <xdr:to>
      <xdr:col>3</xdr:col>
      <xdr:colOff>821120</xdr:colOff>
      <xdr:row>10</xdr:row>
      <xdr:rowOff>301876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2EE6CD37-AFC6-4651-B07D-197B08B82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3254" y="1924708"/>
          <a:ext cx="499241" cy="272643"/>
        </a:xfrm>
        <a:prstGeom prst="rect">
          <a:avLst/>
        </a:prstGeom>
      </xdr:spPr>
    </xdr:pic>
    <xdr:clientData/>
  </xdr:twoCellAnchor>
  <xdr:twoCellAnchor editAs="oneCell">
    <xdr:from>
      <xdr:col>4</xdr:col>
      <xdr:colOff>315968</xdr:colOff>
      <xdr:row>10</xdr:row>
      <xdr:rowOff>29233</xdr:rowOff>
    </xdr:from>
    <xdr:to>
      <xdr:col>4</xdr:col>
      <xdr:colOff>1037676</xdr:colOff>
      <xdr:row>10</xdr:row>
      <xdr:rowOff>318267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481EB35D-6EC9-4EBE-9BEC-3AE42B247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43" y="1924708"/>
          <a:ext cx="721708" cy="289034"/>
        </a:xfrm>
        <a:prstGeom prst="rect">
          <a:avLst/>
        </a:prstGeom>
      </xdr:spPr>
    </xdr:pic>
    <xdr:clientData/>
  </xdr:twoCellAnchor>
  <xdr:twoCellAnchor editAs="oneCell">
    <xdr:from>
      <xdr:col>1</xdr:col>
      <xdr:colOff>421102</xdr:colOff>
      <xdr:row>16</xdr:row>
      <xdr:rowOff>15378</xdr:rowOff>
    </xdr:from>
    <xdr:to>
      <xdr:col>1</xdr:col>
      <xdr:colOff>598763</xdr:colOff>
      <xdr:row>16</xdr:row>
      <xdr:rowOff>315559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91719629-8F65-4447-BBC0-3A74C00E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4627" y="3072903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1</xdr:col>
      <xdr:colOff>467591</xdr:colOff>
      <xdr:row>13</xdr:row>
      <xdr:rowOff>39604</xdr:rowOff>
    </xdr:from>
    <xdr:to>
      <xdr:col>1</xdr:col>
      <xdr:colOff>752822</xdr:colOff>
      <xdr:row>13</xdr:row>
      <xdr:rowOff>324835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75FBFA69-1F86-4087-9B13-407A844F7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116" y="2506579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2</xdr:col>
      <xdr:colOff>387793</xdr:colOff>
      <xdr:row>13</xdr:row>
      <xdr:rowOff>31135</xdr:rowOff>
    </xdr:from>
    <xdr:to>
      <xdr:col>2</xdr:col>
      <xdr:colOff>803712</xdr:colOff>
      <xdr:row>13</xdr:row>
      <xdr:rowOff>325913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406FA9A0-F4A0-45B4-A24F-712415F11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943" y="2498110"/>
          <a:ext cx="415919" cy="294778"/>
        </a:xfrm>
        <a:prstGeom prst="rect">
          <a:avLst/>
        </a:prstGeom>
      </xdr:spPr>
    </xdr:pic>
    <xdr:clientData/>
  </xdr:twoCellAnchor>
  <xdr:twoCellAnchor editAs="oneCell">
    <xdr:from>
      <xdr:col>3</xdr:col>
      <xdr:colOff>341120</xdr:colOff>
      <xdr:row>13</xdr:row>
      <xdr:rowOff>29579</xdr:rowOff>
    </xdr:from>
    <xdr:to>
      <xdr:col>3</xdr:col>
      <xdr:colOff>829990</xdr:colOff>
      <xdr:row>13</xdr:row>
      <xdr:rowOff>326223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ADDD47EC-11B7-4699-99B5-3CC606B16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7795" y="2496554"/>
          <a:ext cx="488870" cy="296644"/>
        </a:xfrm>
        <a:prstGeom prst="rect">
          <a:avLst/>
        </a:prstGeom>
      </xdr:spPr>
    </xdr:pic>
    <xdr:clientData/>
  </xdr:twoCellAnchor>
  <xdr:twoCellAnchor editAs="oneCell">
    <xdr:from>
      <xdr:col>4</xdr:col>
      <xdr:colOff>304039</xdr:colOff>
      <xdr:row>13</xdr:row>
      <xdr:rowOff>21609</xdr:rowOff>
    </xdr:from>
    <xdr:to>
      <xdr:col>4</xdr:col>
      <xdr:colOff>1018847</xdr:colOff>
      <xdr:row>13</xdr:row>
      <xdr:rowOff>339109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C2DA250A-751F-47BA-8B5C-5A19F4912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3714" y="2488584"/>
          <a:ext cx="714808" cy="317500"/>
        </a:xfrm>
        <a:prstGeom prst="rect">
          <a:avLst/>
        </a:prstGeom>
      </xdr:spPr>
    </xdr:pic>
    <xdr:clientData/>
  </xdr:twoCellAnchor>
  <xdr:twoCellAnchor editAs="oneCell">
    <xdr:from>
      <xdr:col>4</xdr:col>
      <xdr:colOff>320028</xdr:colOff>
      <xdr:row>20</xdr:row>
      <xdr:rowOff>39102</xdr:rowOff>
    </xdr:from>
    <xdr:to>
      <xdr:col>4</xdr:col>
      <xdr:colOff>1066471</xdr:colOff>
      <xdr:row>21</xdr:row>
      <xdr:rowOff>6633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B9ADE429-42ED-47E0-9C83-2767D56C2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9703" y="4087227"/>
          <a:ext cx="746443" cy="386631"/>
        </a:xfrm>
        <a:prstGeom prst="rect">
          <a:avLst/>
        </a:prstGeom>
      </xdr:spPr>
    </xdr:pic>
    <xdr:clientData/>
  </xdr:twoCellAnchor>
  <xdr:twoCellAnchor editAs="oneCell">
    <xdr:from>
      <xdr:col>3</xdr:col>
      <xdr:colOff>326824</xdr:colOff>
      <xdr:row>20</xdr:row>
      <xdr:rowOff>32357</xdr:rowOff>
    </xdr:from>
    <xdr:to>
      <xdr:col>3</xdr:col>
      <xdr:colOff>838857</xdr:colOff>
      <xdr:row>21</xdr:row>
      <xdr:rowOff>14079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CC6D3469-85BC-453D-93C3-7E3D6E6E2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3499" y="4080482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2</xdr:col>
      <xdr:colOff>395919</xdr:colOff>
      <xdr:row>20</xdr:row>
      <xdr:rowOff>34089</xdr:rowOff>
    </xdr:from>
    <xdr:to>
      <xdr:col>2</xdr:col>
      <xdr:colOff>764298</xdr:colOff>
      <xdr:row>21</xdr:row>
      <xdr:rowOff>1690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B017C116-69BA-4B0D-98B3-A2762B370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0069" y="4082214"/>
          <a:ext cx="368379" cy="386701"/>
        </a:xfrm>
        <a:prstGeom prst="rect">
          <a:avLst/>
        </a:prstGeom>
      </xdr:spPr>
    </xdr:pic>
    <xdr:clientData/>
  </xdr:twoCellAnchor>
  <xdr:twoCellAnchor editAs="oneCell">
    <xdr:from>
      <xdr:col>1</xdr:col>
      <xdr:colOff>494955</xdr:colOff>
      <xdr:row>20</xdr:row>
      <xdr:rowOff>53798</xdr:rowOff>
    </xdr:from>
    <xdr:to>
      <xdr:col>1</xdr:col>
      <xdr:colOff>725870</xdr:colOff>
      <xdr:row>21</xdr:row>
      <xdr:rowOff>4590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78F06541-B0F6-43DE-BB10-11B4581F7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480" y="4101923"/>
          <a:ext cx="230915" cy="369892"/>
        </a:xfrm>
        <a:prstGeom prst="rect">
          <a:avLst/>
        </a:prstGeom>
      </xdr:spPr>
    </xdr:pic>
    <xdr:clientData/>
  </xdr:twoCellAnchor>
  <xdr:twoCellAnchor editAs="oneCell">
    <xdr:from>
      <xdr:col>1</xdr:col>
      <xdr:colOff>411698</xdr:colOff>
      <xdr:row>18</xdr:row>
      <xdr:rowOff>38525</xdr:rowOff>
    </xdr:from>
    <xdr:to>
      <xdr:col>1</xdr:col>
      <xdr:colOff>818494</xdr:colOff>
      <xdr:row>18</xdr:row>
      <xdr:rowOff>386767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F5D1700F-07CE-4017-9265-2973F5E8F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5223" y="3562775"/>
          <a:ext cx="406796" cy="348242"/>
        </a:xfrm>
        <a:prstGeom prst="rect">
          <a:avLst/>
        </a:prstGeom>
      </xdr:spPr>
    </xdr:pic>
    <xdr:clientData/>
  </xdr:twoCellAnchor>
  <xdr:twoCellAnchor editAs="oneCell">
    <xdr:from>
      <xdr:col>4</xdr:col>
      <xdr:colOff>247773</xdr:colOff>
      <xdr:row>18</xdr:row>
      <xdr:rowOff>30034</xdr:rowOff>
    </xdr:from>
    <xdr:to>
      <xdr:col>4</xdr:col>
      <xdr:colOff>1059473</xdr:colOff>
      <xdr:row>19</xdr:row>
      <xdr:rowOff>2487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FA2F760B-6B31-4758-9A5D-966768AAE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448" y="3554284"/>
          <a:ext cx="811700" cy="372503"/>
        </a:xfrm>
        <a:prstGeom prst="rect">
          <a:avLst/>
        </a:prstGeom>
      </xdr:spPr>
    </xdr:pic>
    <xdr:clientData/>
  </xdr:twoCellAnchor>
  <xdr:twoCellAnchor editAs="oneCell">
    <xdr:from>
      <xdr:col>3</xdr:col>
      <xdr:colOff>259132</xdr:colOff>
      <xdr:row>18</xdr:row>
      <xdr:rowOff>30034</xdr:rowOff>
    </xdr:from>
    <xdr:to>
      <xdr:col>3</xdr:col>
      <xdr:colOff>875973</xdr:colOff>
      <xdr:row>19</xdr:row>
      <xdr:rowOff>874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B80512A1-62EF-4C43-820F-962864736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5807" y="3554284"/>
          <a:ext cx="616841" cy="370890"/>
        </a:xfrm>
        <a:prstGeom prst="rect">
          <a:avLst/>
        </a:prstGeom>
      </xdr:spPr>
    </xdr:pic>
    <xdr:clientData/>
  </xdr:twoCellAnchor>
  <xdr:twoCellAnchor editAs="oneCell">
    <xdr:from>
      <xdr:col>2</xdr:col>
      <xdr:colOff>315690</xdr:colOff>
      <xdr:row>18</xdr:row>
      <xdr:rowOff>31957</xdr:rowOff>
    </xdr:from>
    <xdr:to>
      <xdr:col>2</xdr:col>
      <xdr:colOff>829990</xdr:colOff>
      <xdr:row>18</xdr:row>
      <xdr:rowOff>388900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A164A0EB-5B84-4521-AA3F-B7FC27B90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9840" y="3556207"/>
          <a:ext cx="514300" cy="356943"/>
        </a:xfrm>
        <a:prstGeom prst="rect">
          <a:avLst/>
        </a:prstGeom>
      </xdr:spPr>
    </xdr:pic>
    <xdr:clientData/>
  </xdr:twoCellAnchor>
  <xdr:twoCellAnchor editAs="oneCell">
    <xdr:from>
      <xdr:col>1</xdr:col>
      <xdr:colOff>606346</xdr:colOff>
      <xdr:row>16</xdr:row>
      <xdr:rowOff>16692</xdr:rowOff>
    </xdr:from>
    <xdr:to>
      <xdr:col>1</xdr:col>
      <xdr:colOff>784007</xdr:colOff>
      <xdr:row>16</xdr:row>
      <xdr:rowOff>316873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5048B5F4-D63A-49FB-B150-EA92F1F0F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871" y="3074217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276914</xdr:colOff>
      <xdr:row>16</xdr:row>
      <xdr:rowOff>23261</xdr:rowOff>
    </xdr:from>
    <xdr:to>
      <xdr:col>2</xdr:col>
      <xdr:colOff>454575</xdr:colOff>
      <xdr:row>16</xdr:row>
      <xdr:rowOff>323442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476F1750-8DE0-4D47-91D8-FD6ED8131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466" y="3117244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462157</xdr:colOff>
      <xdr:row>16</xdr:row>
      <xdr:rowOff>31144</xdr:rowOff>
    </xdr:from>
    <xdr:to>
      <xdr:col>2</xdr:col>
      <xdr:colOff>639818</xdr:colOff>
      <xdr:row>16</xdr:row>
      <xdr:rowOff>331325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21B5DB7C-511D-49DB-8A9A-B65EE7864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709" y="3125127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640833</xdr:colOff>
      <xdr:row>16</xdr:row>
      <xdr:rowOff>32458</xdr:rowOff>
    </xdr:from>
    <xdr:to>
      <xdr:col>2</xdr:col>
      <xdr:colOff>818494</xdr:colOff>
      <xdr:row>16</xdr:row>
      <xdr:rowOff>332639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BF03E71C-A1BE-489A-8169-C1B3D2F7D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9385" y="3126441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215165</xdr:colOff>
      <xdr:row>16</xdr:row>
      <xdr:rowOff>27203</xdr:rowOff>
    </xdr:from>
    <xdr:to>
      <xdr:col>3</xdr:col>
      <xdr:colOff>392826</xdr:colOff>
      <xdr:row>16</xdr:row>
      <xdr:rowOff>327384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4DAE888F-5501-4028-98BC-D5C6934A8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4751" y="3121186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400410</xdr:colOff>
      <xdr:row>16</xdr:row>
      <xdr:rowOff>28517</xdr:rowOff>
    </xdr:from>
    <xdr:to>
      <xdr:col>3</xdr:col>
      <xdr:colOff>578071</xdr:colOff>
      <xdr:row>16</xdr:row>
      <xdr:rowOff>328698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EB704342-C061-425A-BB75-4B93D0070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9996" y="3122500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579086</xdr:colOff>
      <xdr:row>16</xdr:row>
      <xdr:rowOff>29831</xdr:rowOff>
    </xdr:from>
    <xdr:to>
      <xdr:col>3</xdr:col>
      <xdr:colOff>756747</xdr:colOff>
      <xdr:row>16</xdr:row>
      <xdr:rowOff>330012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E5358A32-B4B9-4D08-807A-DFC48BF17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672" y="3123814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751193</xdr:colOff>
      <xdr:row>16</xdr:row>
      <xdr:rowOff>31145</xdr:rowOff>
    </xdr:from>
    <xdr:to>
      <xdr:col>3</xdr:col>
      <xdr:colOff>928854</xdr:colOff>
      <xdr:row>16</xdr:row>
      <xdr:rowOff>331326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C729C4E4-35B9-4D6C-8B19-79FE7B8C8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779" y="3125128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72259</xdr:colOff>
      <xdr:row>16</xdr:row>
      <xdr:rowOff>32845</xdr:rowOff>
    </xdr:from>
    <xdr:to>
      <xdr:col>4</xdr:col>
      <xdr:colOff>249920</xdr:colOff>
      <xdr:row>16</xdr:row>
      <xdr:rowOff>333026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79EDB43A-027C-4427-88D8-F3954E5C7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2880" y="3126828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250935</xdr:colOff>
      <xdr:row>16</xdr:row>
      <xdr:rowOff>34159</xdr:rowOff>
    </xdr:from>
    <xdr:to>
      <xdr:col>4</xdr:col>
      <xdr:colOff>428596</xdr:colOff>
      <xdr:row>16</xdr:row>
      <xdr:rowOff>334340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AC67695-C6A6-4AD6-AF52-7F5028D9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1556" y="3128142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429611</xdr:colOff>
      <xdr:row>16</xdr:row>
      <xdr:rowOff>35473</xdr:rowOff>
    </xdr:from>
    <xdr:to>
      <xdr:col>4</xdr:col>
      <xdr:colOff>607272</xdr:colOff>
      <xdr:row>16</xdr:row>
      <xdr:rowOff>335654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B669A5AB-65BF-46F0-BFD2-83A796AF5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0232" y="3129456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601718</xdr:colOff>
      <xdr:row>16</xdr:row>
      <xdr:rowOff>30218</xdr:rowOff>
    </xdr:from>
    <xdr:to>
      <xdr:col>4</xdr:col>
      <xdr:colOff>779379</xdr:colOff>
      <xdr:row>16</xdr:row>
      <xdr:rowOff>330399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8759F072-73F0-4CF5-AAA4-4D3AC5D41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339" y="3124201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780394</xdr:colOff>
      <xdr:row>16</xdr:row>
      <xdr:rowOff>38100</xdr:rowOff>
    </xdr:from>
    <xdr:to>
      <xdr:col>4</xdr:col>
      <xdr:colOff>958055</xdr:colOff>
      <xdr:row>16</xdr:row>
      <xdr:rowOff>338281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D3536A73-0B9D-4AC9-A87E-73DFDF0F3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1015" y="3132083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959070</xdr:colOff>
      <xdr:row>16</xdr:row>
      <xdr:rowOff>39414</xdr:rowOff>
    </xdr:from>
    <xdr:to>
      <xdr:col>4</xdr:col>
      <xdr:colOff>1136731</xdr:colOff>
      <xdr:row>17</xdr:row>
      <xdr:rowOff>8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43A47912-473D-4845-B633-DAB4FE061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9691" y="3133397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5</xdr:col>
      <xdr:colOff>40399</xdr:colOff>
      <xdr:row>18</xdr:row>
      <xdr:rowOff>368661</xdr:rowOff>
    </xdr:from>
    <xdr:to>
      <xdr:col>5</xdr:col>
      <xdr:colOff>535342</xdr:colOff>
      <xdr:row>20</xdr:row>
      <xdr:rowOff>288706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ED38A097-6711-487D-90FD-1C041D5EB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0623" y="3896195"/>
          <a:ext cx="494943" cy="445563"/>
        </a:xfrm>
        <a:prstGeom prst="rect">
          <a:avLst/>
        </a:prstGeom>
      </xdr:spPr>
    </xdr:pic>
    <xdr:clientData/>
  </xdr:twoCellAnchor>
  <xdr:twoCellAnchor editAs="oneCell">
    <xdr:from>
      <xdr:col>0</xdr:col>
      <xdr:colOff>654844</xdr:colOff>
      <xdr:row>25</xdr:row>
      <xdr:rowOff>11907</xdr:rowOff>
    </xdr:from>
    <xdr:to>
      <xdr:col>0</xdr:col>
      <xdr:colOff>1125141</xdr:colOff>
      <xdr:row>26</xdr:row>
      <xdr:rowOff>120790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327906-0090-4820-9A77-45FE994C9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844" y="5006579"/>
          <a:ext cx="470297" cy="239852"/>
        </a:xfrm>
        <a:prstGeom prst="rect">
          <a:avLst/>
        </a:prstGeom>
      </xdr:spPr>
    </xdr:pic>
    <xdr:clientData/>
  </xdr:twoCellAnchor>
  <xdr:twoCellAnchor editAs="oneCell">
    <xdr:from>
      <xdr:col>0</xdr:col>
      <xdr:colOff>651109</xdr:colOff>
      <xdr:row>27</xdr:row>
      <xdr:rowOff>17356</xdr:rowOff>
    </xdr:from>
    <xdr:to>
      <xdr:col>0</xdr:col>
      <xdr:colOff>1123626</xdr:colOff>
      <xdr:row>28</xdr:row>
      <xdr:rowOff>127414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803A701-6FE4-41A4-A690-A1D7D309B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109" y="5248034"/>
          <a:ext cx="472517" cy="242439"/>
        </a:xfrm>
        <a:prstGeom prst="rect">
          <a:avLst/>
        </a:prstGeom>
      </xdr:spPr>
    </xdr:pic>
    <xdr:clientData/>
  </xdr:twoCellAnchor>
  <xdr:twoCellAnchor editAs="oneCell">
    <xdr:from>
      <xdr:col>0</xdr:col>
      <xdr:colOff>649942</xdr:colOff>
      <xdr:row>29</xdr:row>
      <xdr:rowOff>16809</xdr:rowOff>
    </xdr:from>
    <xdr:to>
      <xdr:col>0</xdr:col>
      <xdr:colOff>1120588</xdr:colOff>
      <xdr:row>30</xdr:row>
      <xdr:rowOff>119991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29AAB58-5A06-4326-B375-C793A9785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42" y="5530103"/>
          <a:ext cx="470646" cy="237653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647141</xdr:colOff>
      <xdr:row>31</xdr:row>
      <xdr:rowOff>19611</xdr:rowOff>
    </xdr:from>
    <xdr:to>
      <xdr:col>0</xdr:col>
      <xdr:colOff>1123390</xdr:colOff>
      <xdr:row>32</xdr:row>
      <xdr:rowOff>120907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C3955A8-1F94-483A-B465-D09541F06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1" y="5801846"/>
          <a:ext cx="476249" cy="235767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33</xdr:row>
      <xdr:rowOff>16810</xdr:rowOff>
    </xdr:from>
    <xdr:to>
      <xdr:col>0</xdr:col>
      <xdr:colOff>1123390</xdr:colOff>
      <xdr:row>34</xdr:row>
      <xdr:rowOff>120464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DC785BE-EEB8-4A25-A4DB-DA19E1F1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067986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35</xdr:row>
      <xdr:rowOff>16809</xdr:rowOff>
    </xdr:from>
    <xdr:to>
      <xdr:col>0</xdr:col>
      <xdr:colOff>1123390</xdr:colOff>
      <xdr:row>36</xdr:row>
      <xdr:rowOff>120464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FD1CC19-D3B3-4551-9C06-4AD181DC2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336927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39</xdr:row>
      <xdr:rowOff>16671</xdr:rowOff>
    </xdr:from>
    <xdr:to>
      <xdr:col>0</xdr:col>
      <xdr:colOff>1123950</xdr:colOff>
      <xdr:row>40</xdr:row>
      <xdr:rowOff>121446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AF283F4-0467-45DD-8F79-0D3D1FD7F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55621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41</xdr:row>
      <xdr:rowOff>14299</xdr:rowOff>
    </xdr:from>
    <xdr:to>
      <xdr:col>0</xdr:col>
      <xdr:colOff>1123950</xdr:colOff>
      <xdr:row>42</xdr:row>
      <xdr:rowOff>122622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62BA3DD-EAF6-42A0-B745-5C38D747B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119949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43</xdr:row>
      <xdr:rowOff>16677</xdr:rowOff>
    </xdr:from>
    <xdr:to>
      <xdr:col>0</xdr:col>
      <xdr:colOff>1123950</xdr:colOff>
      <xdr:row>44</xdr:row>
      <xdr:rowOff>120262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276C8AF-54C8-4AE2-80E6-2BC76E6D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389027"/>
          <a:ext cx="473869" cy="236935"/>
        </a:xfrm>
        <a:prstGeom prst="rect">
          <a:avLst/>
        </a:prstGeom>
      </xdr:spPr>
    </xdr:pic>
    <xdr:clientData/>
  </xdr:twoCellAnchor>
  <xdr:twoCellAnchor editAs="oneCell">
    <xdr:from>
      <xdr:col>0</xdr:col>
      <xdr:colOff>647699</xdr:colOff>
      <xdr:row>45</xdr:row>
      <xdr:rowOff>11910</xdr:rowOff>
    </xdr:from>
    <xdr:to>
      <xdr:col>0</xdr:col>
      <xdr:colOff>1126331</xdr:colOff>
      <xdr:row>46</xdr:row>
      <xdr:rowOff>122663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4BB9DC9-C7C6-42E8-BB4C-795B87675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" y="7650960"/>
          <a:ext cx="478632" cy="24410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47</xdr:row>
      <xdr:rowOff>16676</xdr:rowOff>
    </xdr:from>
    <xdr:to>
      <xdr:col>0</xdr:col>
      <xdr:colOff>1123950</xdr:colOff>
      <xdr:row>48</xdr:row>
      <xdr:rowOff>121451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8FAA6E3-B073-49A0-90F5-499092E6D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922426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51</xdr:row>
      <xdr:rowOff>16672</xdr:rowOff>
    </xdr:from>
    <xdr:to>
      <xdr:col>0</xdr:col>
      <xdr:colOff>1126331</xdr:colOff>
      <xdr:row>52</xdr:row>
      <xdr:rowOff>121447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3B72B3F-BFB1-4BC9-916F-584409302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446297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53</xdr:row>
      <xdr:rowOff>14292</xdr:rowOff>
    </xdr:from>
    <xdr:to>
      <xdr:col>0</xdr:col>
      <xdr:colOff>1123950</xdr:colOff>
      <xdr:row>54</xdr:row>
      <xdr:rowOff>122615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4271ABB-A243-4B82-BD2F-8F01661DB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710617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650082</xdr:colOff>
      <xdr:row>55</xdr:row>
      <xdr:rowOff>19050</xdr:rowOff>
    </xdr:from>
    <xdr:to>
      <xdr:col>0</xdr:col>
      <xdr:colOff>1126283</xdr:colOff>
      <xdr:row>56</xdr:row>
      <xdr:rowOff>121443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036E6F9-8159-4516-A831-5C3FCC3A4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2" y="8982075"/>
          <a:ext cx="476201" cy="23574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647701</xdr:colOff>
      <xdr:row>57</xdr:row>
      <xdr:rowOff>16673</xdr:rowOff>
    </xdr:from>
    <xdr:to>
      <xdr:col>0</xdr:col>
      <xdr:colOff>1126332</xdr:colOff>
      <xdr:row>58</xdr:row>
      <xdr:rowOff>120269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645FC9F-3C8A-4CC2-AEC8-0406F6C91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9246398"/>
          <a:ext cx="478631" cy="236946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59</xdr:row>
      <xdr:rowOff>16673</xdr:rowOff>
    </xdr:from>
    <xdr:to>
      <xdr:col>0</xdr:col>
      <xdr:colOff>1126331</xdr:colOff>
      <xdr:row>60</xdr:row>
      <xdr:rowOff>121448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BEC69C6-7B67-4634-B7C7-29016C65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9513098"/>
          <a:ext cx="476250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646727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C52607-21D1-4967-8F84-EDC2F9B223D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3618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526116</xdr:colOff>
      <xdr:row>7</xdr:row>
      <xdr:rowOff>34718</xdr:rowOff>
    </xdr:from>
    <xdr:to>
      <xdr:col>1</xdr:col>
      <xdr:colOff>776021</xdr:colOff>
      <xdr:row>7</xdr:row>
      <xdr:rowOff>284623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95DE0D-09EF-400C-BA5B-F5B3475C7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9641" y="1368218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1</xdr:col>
      <xdr:colOff>498913</xdr:colOff>
      <xdr:row>10</xdr:row>
      <xdr:rowOff>29233</xdr:rowOff>
    </xdr:from>
    <xdr:to>
      <xdr:col>1</xdr:col>
      <xdr:colOff>784738</xdr:colOff>
      <xdr:row>10</xdr:row>
      <xdr:rowOff>315058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BD441A-6A92-49B3-B7A5-45A90056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240" y="1934233"/>
          <a:ext cx="285825" cy="2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457841</xdr:colOff>
      <xdr:row>16</xdr:row>
      <xdr:rowOff>15378</xdr:rowOff>
    </xdr:from>
    <xdr:to>
      <xdr:col>1</xdr:col>
      <xdr:colOff>635502</xdr:colOff>
      <xdr:row>16</xdr:row>
      <xdr:rowOff>315559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257E80B-AB64-4688-898D-4BA2C8696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2727" y="3090592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1</xdr:col>
      <xdr:colOff>500248</xdr:colOff>
      <xdr:row>13</xdr:row>
      <xdr:rowOff>28719</xdr:rowOff>
    </xdr:from>
    <xdr:to>
      <xdr:col>1</xdr:col>
      <xdr:colOff>785479</xdr:colOff>
      <xdr:row>13</xdr:row>
      <xdr:rowOff>313950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5671FE0-204F-43E9-A4E3-27B2036F3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5134" y="2510662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762253</xdr:colOff>
      <xdr:row>20</xdr:row>
      <xdr:rowOff>37801</xdr:rowOff>
    </xdr:from>
    <xdr:to>
      <xdr:col>4</xdr:col>
      <xdr:colOff>1274286</xdr:colOff>
      <xdr:row>21</xdr:row>
      <xdr:rowOff>19523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71063C1-61E5-4301-9215-7A3525186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9039" y="4109058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1</xdr:col>
      <xdr:colOff>484069</xdr:colOff>
      <xdr:row>20</xdr:row>
      <xdr:rowOff>16637</xdr:rowOff>
    </xdr:from>
    <xdr:to>
      <xdr:col>1</xdr:col>
      <xdr:colOff>734785</xdr:colOff>
      <xdr:row>21</xdr:row>
      <xdr:rowOff>612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AB5FCC1-6A67-4517-A660-6EB38D3EF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955" y="4087894"/>
          <a:ext cx="250716" cy="401610"/>
        </a:xfrm>
        <a:prstGeom prst="rect">
          <a:avLst/>
        </a:prstGeom>
      </xdr:spPr>
    </xdr:pic>
    <xdr:clientData/>
  </xdr:twoCellAnchor>
  <xdr:twoCellAnchor editAs="oneCell">
    <xdr:from>
      <xdr:col>1</xdr:col>
      <xdr:colOff>643085</xdr:colOff>
      <xdr:row>16</xdr:row>
      <xdr:rowOff>16692</xdr:rowOff>
    </xdr:from>
    <xdr:to>
      <xdr:col>1</xdr:col>
      <xdr:colOff>820746</xdr:colOff>
      <xdr:row>16</xdr:row>
      <xdr:rowOff>316873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BD8A239-70A2-428D-9686-BFBFC007F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971" y="3091906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307693</xdr:colOff>
      <xdr:row>16</xdr:row>
      <xdr:rowOff>16317</xdr:rowOff>
    </xdr:from>
    <xdr:to>
      <xdr:col>2</xdr:col>
      <xdr:colOff>485354</xdr:colOff>
      <xdr:row>16</xdr:row>
      <xdr:rowOff>316498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A96C9EC0-B7AA-49E0-83E6-8000E57E7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979" y="3091531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492938</xdr:colOff>
      <xdr:row>16</xdr:row>
      <xdr:rowOff>17631</xdr:rowOff>
    </xdr:from>
    <xdr:to>
      <xdr:col>2</xdr:col>
      <xdr:colOff>670599</xdr:colOff>
      <xdr:row>16</xdr:row>
      <xdr:rowOff>317812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E647ACD-408A-4E8C-B95C-7F23B66CE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224" y="3092845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671614</xdr:colOff>
      <xdr:row>16</xdr:row>
      <xdr:rowOff>18945</xdr:rowOff>
    </xdr:from>
    <xdr:to>
      <xdr:col>2</xdr:col>
      <xdr:colOff>849275</xdr:colOff>
      <xdr:row>16</xdr:row>
      <xdr:rowOff>319126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72C4CFF-53D1-454A-95FF-4AD6AEE0C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900" y="3094159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843721</xdr:colOff>
      <xdr:row>16</xdr:row>
      <xdr:rowOff>20259</xdr:rowOff>
    </xdr:from>
    <xdr:to>
      <xdr:col>2</xdr:col>
      <xdr:colOff>1021382</xdr:colOff>
      <xdr:row>16</xdr:row>
      <xdr:rowOff>320440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E3BC23F-28EE-40F1-A5C0-93EE6469F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4007" y="3095473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0</xdr:col>
      <xdr:colOff>654844</xdr:colOff>
      <xdr:row>25</xdr:row>
      <xdr:rowOff>11907</xdr:rowOff>
    </xdr:from>
    <xdr:to>
      <xdr:col>0</xdr:col>
      <xdr:colOff>1125141</xdr:colOff>
      <xdr:row>26</xdr:row>
      <xdr:rowOff>120791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72DF238-8DFC-42EC-9553-A4D3AF77E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844" y="4993482"/>
          <a:ext cx="470297" cy="242233"/>
        </a:xfrm>
        <a:prstGeom prst="rect">
          <a:avLst/>
        </a:prstGeom>
      </xdr:spPr>
    </xdr:pic>
    <xdr:clientData/>
  </xdr:twoCellAnchor>
  <xdr:twoCellAnchor editAs="oneCell">
    <xdr:from>
      <xdr:col>0</xdr:col>
      <xdr:colOff>651109</xdr:colOff>
      <xdr:row>27</xdr:row>
      <xdr:rowOff>17356</xdr:rowOff>
    </xdr:from>
    <xdr:to>
      <xdr:col>0</xdr:col>
      <xdr:colOff>1123626</xdr:colOff>
      <xdr:row>28</xdr:row>
      <xdr:rowOff>127416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B7581DDB-7D1F-4ABB-9715-80339B8A7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109" y="5265631"/>
          <a:ext cx="472517" cy="243408"/>
        </a:xfrm>
        <a:prstGeom prst="rect">
          <a:avLst/>
        </a:prstGeom>
      </xdr:spPr>
    </xdr:pic>
    <xdr:clientData/>
  </xdr:twoCellAnchor>
  <xdr:twoCellAnchor editAs="oneCell">
    <xdr:from>
      <xdr:col>0</xdr:col>
      <xdr:colOff>649942</xdr:colOff>
      <xdr:row>29</xdr:row>
      <xdr:rowOff>16809</xdr:rowOff>
    </xdr:from>
    <xdr:to>
      <xdr:col>0</xdr:col>
      <xdr:colOff>1120588</xdr:colOff>
      <xdr:row>30</xdr:row>
      <xdr:rowOff>119991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7DF97FD1-75B0-4E1B-A914-E7DB367BA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42" y="5531784"/>
          <a:ext cx="470646" cy="236532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647141</xdr:colOff>
      <xdr:row>31</xdr:row>
      <xdr:rowOff>19611</xdr:rowOff>
    </xdr:from>
    <xdr:to>
      <xdr:col>0</xdr:col>
      <xdr:colOff>1123390</xdr:colOff>
      <xdr:row>32</xdr:row>
      <xdr:rowOff>120906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0A0E845-FBDD-4434-9178-1BDBE9616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1" y="5801286"/>
          <a:ext cx="476249" cy="234646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33</xdr:row>
      <xdr:rowOff>16810</xdr:rowOff>
    </xdr:from>
    <xdr:to>
      <xdr:col>0</xdr:col>
      <xdr:colOff>1123390</xdr:colOff>
      <xdr:row>34</xdr:row>
      <xdr:rowOff>120463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DE4C5673-AA54-4346-A824-DA4DE685D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065185"/>
          <a:ext cx="476250" cy="237004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35</xdr:row>
      <xdr:rowOff>16809</xdr:rowOff>
    </xdr:from>
    <xdr:to>
      <xdr:col>0</xdr:col>
      <xdr:colOff>1123390</xdr:colOff>
      <xdr:row>36</xdr:row>
      <xdr:rowOff>120464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DC143E5-4D70-4F60-A88F-6CE977667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331884"/>
          <a:ext cx="476250" cy="237005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39</xdr:row>
      <xdr:rowOff>16671</xdr:rowOff>
    </xdr:from>
    <xdr:to>
      <xdr:col>0</xdr:col>
      <xdr:colOff>1123950</xdr:colOff>
      <xdr:row>40</xdr:row>
      <xdr:rowOff>121444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1283CF26-B440-40F5-BD90-91B550779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55621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41</xdr:row>
      <xdr:rowOff>14299</xdr:rowOff>
    </xdr:from>
    <xdr:to>
      <xdr:col>0</xdr:col>
      <xdr:colOff>1123950</xdr:colOff>
      <xdr:row>42</xdr:row>
      <xdr:rowOff>122622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CCAB9FE-A9C4-4AF5-B49A-59EBA2F01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119949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43</xdr:row>
      <xdr:rowOff>16677</xdr:rowOff>
    </xdr:from>
    <xdr:to>
      <xdr:col>0</xdr:col>
      <xdr:colOff>1123950</xdr:colOff>
      <xdr:row>44</xdr:row>
      <xdr:rowOff>120263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7D86C90-BD86-4251-B4CC-981B62B4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389027"/>
          <a:ext cx="473869" cy="236935"/>
        </a:xfrm>
        <a:prstGeom prst="rect">
          <a:avLst/>
        </a:prstGeom>
      </xdr:spPr>
    </xdr:pic>
    <xdr:clientData/>
  </xdr:twoCellAnchor>
  <xdr:twoCellAnchor editAs="oneCell">
    <xdr:from>
      <xdr:col>0</xdr:col>
      <xdr:colOff>647699</xdr:colOff>
      <xdr:row>45</xdr:row>
      <xdr:rowOff>11910</xdr:rowOff>
    </xdr:from>
    <xdr:to>
      <xdr:col>0</xdr:col>
      <xdr:colOff>1126331</xdr:colOff>
      <xdr:row>46</xdr:row>
      <xdr:rowOff>122663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8B7D80BB-1530-447E-8F48-A0336BF11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" y="7650960"/>
          <a:ext cx="478632" cy="24410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47</xdr:row>
      <xdr:rowOff>16676</xdr:rowOff>
    </xdr:from>
    <xdr:to>
      <xdr:col>0</xdr:col>
      <xdr:colOff>1123950</xdr:colOff>
      <xdr:row>48</xdr:row>
      <xdr:rowOff>121451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8CFD99EA-7FF9-4A0C-B1F7-EF9484503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922426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51</xdr:row>
      <xdr:rowOff>16672</xdr:rowOff>
    </xdr:from>
    <xdr:to>
      <xdr:col>0</xdr:col>
      <xdr:colOff>1126331</xdr:colOff>
      <xdr:row>52</xdr:row>
      <xdr:rowOff>121448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2FA60AE-BC02-4BB6-BF12-244EDDA03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446297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53</xdr:row>
      <xdr:rowOff>14292</xdr:rowOff>
    </xdr:from>
    <xdr:to>
      <xdr:col>0</xdr:col>
      <xdr:colOff>1123950</xdr:colOff>
      <xdr:row>54</xdr:row>
      <xdr:rowOff>122614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D3F042D-605A-4C32-A604-CA0AABDAF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710617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650082</xdr:colOff>
      <xdr:row>55</xdr:row>
      <xdr:rowOff>19050</xdr:rowOff>
    </xdr:from>
    <xdr:to>
      <xdr:col>0</xdr:col>
      <xdr:colOff>1126283</xdr:colOff>
      <xdr:row>56</xdr:row>
      <xdr:rowOff>121442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5DB56C3D-17E9-4875-94D3-503CEA089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2" y="8982075"/>
          <a:ext cx="476201" cy="23574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647701</xdr:colOff>
      <xdr:row>57</xdr:row>
      <xdr:rowOff>16673</xdr:rowOff>
    </xdr:from>
    <xdr:to>
      <xdr:col>0</xdr:col>
      <xdr:colOff>1126332</xdr:colOff>
      <xdr:row>58</xdr:row>
      <xdr:rowOff>120269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90C608DD-A04D-4008-AC4C-E20FC30D3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9246398"/>
          <a:ext cx="478631" cy="236946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59</xdr:row>
      <xdr:rowOff>16673</xdr:rowOff>
    </xdr:from>
    <xdr:to>
      <xdr:col>0</xdr:col>
      <xdr:colOff>1126331</xdr:colOff>
      <xdr:row>60</xdr:row>
      <xdr:rowOff>121448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E3F7E5B9-16F9-4CB6-AC0B-5AE81DA2C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9513098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2</xdr:col>
      <xdr:colOff>394607</xdr:colOff>
      <xdr:row>7</xdr:row>
      <xdr:rowOff>38100</xdr:rowOff>
    </xdr:from>
    <xdr:to>
      <xdr:col>2</xdr:col>
      <xdr:colOff>644512</xdr:colOff>
      <xdr:row>7</xdr:row>
      <xdr:rowOff>288005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88256F12-9555-4501-94C3-9989CCDA6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4893" y="1377043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2</xdr:col>
      <xdr:colOff>644979</xdr:colOff>
      <xdr:row>7</xdr:row>
      <xdr:rowOff>38100</xdr:rowOff>
    </xdr:from>
    <xdr:to>
      <xdr:col>2</xdr:col>
      <xdr:colOff>894884</xdr:colOff>
      <xdr:row>7</xdr:row>
      <xdr:rowOff>288005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3CE60E2-3B63-41E5-ADC5-7A28C7D1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5265" y="1377043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280307</xdr:colOff>
      <xdr:row>7</xdr:row>
      <xdr:rowOff>27214</xdr:rowOff>
    </xdr:from>
    <xdr:to>
      <xdr:col>4</xdr:col>
      <xdr:colOff>530212</xdr:colOff>
      <xdr:row>7</xdr:row>
      <xdr:rowOff>277119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D94D440D-EE58-4BDA-A6B9-52F363832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7093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530679</xdr:colOff>
      <xdr:row>7</xdr:row>
      <xdr:rowOff>27214</xdr:rowOff>
    </xdr:from>
    <xdr:to>
      <xdr:col>4</xdr:col>
      <xdr:colOff>780584</xdr:colOff>
      <xdr:row>7</xdr:row>
      <xdr:rowOff>277119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940DE4D3-75C5-46CF-B297-802905988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7465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781050</xdr:colOff>
      <xdr:row>7</xdr:row>
      <xdr:rowOff>27214</xdr:rowOff>
    </xdr:from>
    <xdr:to>
      <xdr:col>4</xdr:col>
      <xdr:colOff>1030955</xdr:colOff>
      <xdr:row>7</xdr:row>
      <xdr:rowOff>277119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7CB3E53C-AC9A-49DB-9AD9-A77B1419B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7836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1031422</xdr:colOff>
      <xdr:row>7</xdr:row>
      <xdr:rowOff>27214</xdr:rowOff>
    </xdr:from>
    <xdr:to>
      <xdr:col>4</xdr:col>
      <xdr:colOff>1281327</xdr:colOff>
      <xdr:row>7</xdr:row>
      <xdr:rowOff>277119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A7CBAB8E-F95D-4F36-B740-60664226E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8208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3</xdr:col>
      <xdr:colOff>198664</xdr:colOff>
      <xdr:row>7</xdr:row>
      <xdr:rowOff>32656</xdr:rowOff>
    </xdr:from>
    <xdr:to>
      <xdr:col>3</xdr:col>
      <xdr:colOff>448569</xdr:colOff>
      <xdr:row>7</xdr:row>
      <xdr:rowOff>282561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33C0D64D-8A0F-4899-BCA8-6CA2C76A9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1371599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3</xdr:col>
      <xdr:colOff>449036</xdr:colOff>
      <xdr:row>7</xdr:row>
      <xdr:rowOff>32656</xdr:rowOff>
    </xdr:from>
    <xdr:to>
      <xdr:col>3</xdr:col>
      <xdr:colOff>698941</xdr:colOff>
      <xdr:row>7</xdr:row>
      <xdr:rowOff>282561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A21CC7C0-46DF-4FFB-BAF2-3F9B4C46C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2822" y="1371599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3</xdr:col>
      <xdr:colOff>699407</xdr:colOff>
      <xdr:row>7</xdr:row>
      <xdr:rowOff>32656</xdr:rowOff>
    </xdr:from>
    <xdr:to>
      <xdr:col>3</xdr:col>
      <xdr:colOff>949312</xdr:colOff>
      <xdr:row>7</xdr:row>
      <xdr:rowOff>282561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DE32E2DB-B8A4-40B7-A406-CA21715CE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193" y="1371599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2</xdr:col>
      <xdr:colOff>391392</xdr:colOff>
      <xdr:row>13</xdr:row>
      <xdr:rowOff>34162</xdr:rowOff>
    </xdr:from>
    <xdr:to>
      <xdr:col>2</xdr:col>
      <xdr:colOff>676623</xdr:colOff>
      <xdr:row>13</xdr:row>
      <xdr:rowOff>319393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984AD061-1734-4862-B409-73D3E71E3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1678" y="2516105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2</xdr:col>
      <xdr:colOff>668978</xdr:colOff>
      <xdr:row>13</xdr:row>
      <xdr:rowOff>28719</xdr:rowOff>
    </xdr:from>
    <xdr:to>
      <xdr:col>2</xdr:col>
      <xdr:colOff>954209</xdr:colOff>
      <xdr:row>13</xdr:row>
      <xdr:rowOff>313950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FFEB827C-EBA3-49E1-ACA1-1E54C5007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9264" y="2510662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211777</xdr:colOff>
      <xdr:row>13</xdr:row>
      <xdr:rowOff>45048</xdr:rowOff>
    </xdr:from>
    <xdr:to>
      <xdr:col>4</xdr:col>
      <xdr:colOff>497008</xdr:colOff>
      <xdr:row>13</xdr:row>
      <xdr:rowOff>330279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7BF2653E-7C10-494B-88BB-378420D4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8563" y="2526991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489363</xdr:colOff>
      <xdr:row>13</xdr:row>
      <xdr:rowOff>39605</xdr:rowOff>
    </xdr:from>
    <xdr:to>
      <xdr:col>4</xdr:col>
      <xdr:colOff>774594</xdr:colOff>
      <xdr:row>13</xdr:row>
      <xdr:rowOff>324836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3A8F992B-8352-44DA-AC86-60B565AC4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6149" y="2521548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772391</xdr:colOff>
      <xdr:row>13</xdr:row>
      <xdr:rowOff>39606</xdr:rowOff>
    </xdr:from>
    <xdr:to>
      <xdr:col>4</xdr:col>
      <xdr:colOff>1057622</xdr:colOff>
      <xdr:row>13</xdr:row>
      <xdr:rowOff>324837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3B84494A-B572-417B-90FF-020C9FE5F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9177" y="2521549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1049977</xdr:colOff>
      <xdr:row>13</xdr:row>
      <xdr:rowOff>34163</xdr:rowOff>
    </xdr:from>
    <xdr:to>
      <xdr:col>4</xdr:col>
      <xdr:colOff>1335208</xdr:colOff>
      <xdr:row>13</xdr:row>
      <xdr:rowOff>319394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73F65D8D-2808-4FF4-B8AF-F68FDB267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763" y="2516106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3</xdr:col>
      <xdr:colOff>135577</xdr:colOff>
      <xdr:row>13</xdr:row>
      <xdr:rowOff>39605</xdr:rowOff>
    </xdr:from>
    <xdr:to>
      <xdr:col>3</xdr:col>
      <xdr:colOff>420808</xdr:colOff>
      <xdr:row>13</xdr:row>
      <xdr:rowOff>324836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5089623-E577-4BBB-81B9-B3534C463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9363" y="2521548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3</xdr:col>
      <xdr:colOff>413163</xdr:colOff>
      <xdr:row>13</xdr:row>
      <xdr:rowOff>34162</xdr:rowOff>
    </xdr:from>
    <xdr:to>
      <xdr:col>3</xdr:col>
      <xdr:colOff>698394</xdr:colOff>
      <xdr:row>13</xdr:row>
      <xdr:rowOff>319393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F625C044-15FB-44AB-8EFB-F42D48985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949" y="2516105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3</xdr:col>
      <xdr:colOff>696191</xdr:colOff>
      <xdr:row>13</xdr:row>
      <xdr:rowOff>34163</xdr:rowOff>
    </xdr:from>
    <xdr:to>
      <xdr:col>3</xdr:col>
      <xdr:colOff>981422</xdr:colOff>
      <xdr:row>13</xdr:row>
      <xdr:rowOff>319394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74500FAD-8D45-4574-96A2-BB71360D4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9977" y="2516106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68207</xdr:colOff>
      <xdr:row>16</xdr:row>
      <xdr:rowOff>16317</xdr:rowOff>
    </xdr:from>
    <xdr:to>
      <xdr:col>4</xdr:col>
      <xdr:colOff>245868</xdr:colOff>
      <xdr:row>16</xdr:row>
      <xdr:rowOff>316498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213B8FF6-3EEA-4ECF-B252-75DC6D886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4993" y="3091531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253452</xdr:colOff>
      <xdr:row>16</xdr:row>
      <xdr:rowOff>17631</xdr:rowOff>
    </xdr:from>
    <xdr:to>
      <xdr:col>4</xdr:col>
      <xdr:colOff>431113</xdr:colOff>
      <xdr:row>16</xdr:row>
      <xdr:rowOff>317812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CEA1C9E4-67C5-477B-9632-441163ACC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0238" y="3092845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432128</xdr:colOff>
      <xdr:row>16</xdr:row>
      <xdr:rowOff>18945</xdr:rowOff>
    </xdr:from>
    <xdr:to>
      <xdr:col>4</xdr:col>
      <xdr:colOff>609789</xdr:colOff>
      <xdr:row>16</xdr:row>
      <xdr:rowOff>319126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B2E947C-61A4-4ECC-A68E-D00F8DC8A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8914" y="3094159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604235</xdr:colOff>
      <xdr:row>16</xdr:row>
      <xdr:rowOff>20259</xdr:rowOff>
    </xdr:from>
    <xdr:to>
      <xdr:col>4</xdr:col>
      <xdr:colOff>781896</xdr:colOff>
      <xdr:row>16</xdr:row>
      <xdr:rowOff>320440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51203B67-27D0-418B-94DE-82C6D33C6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1021" y="3095473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781221</xdr:colOff>
      <xdr:row>16</xdr:row>
      <xdr:rowOff>16317</xdr:rowOff>
    </xdr:from>
    <xdr:to>
      <xdr:col>4</xdr:col>
      <xdr:colOff>958882</xdr:colOff>
      <xdr:row>16</xdr:row>
      <xdr:rowOff>316498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95565A57-6907-4D2F-8FF8-2FAEC14B8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8007" y="3091531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966466</xdr:colOff>
      <xdr:row>16</xdr:row>
      <xdr:rowOff>17631</xdr:rowOff>
    </xdr:from>
    <xdr:to>
      <xdr:col>4</xdr:col>
      <xdr:colOff>1144127</xdr:colOff>
      <xdr:row>16</xdr:row>
      <xdr:rowOff>317812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57994D78-53EC-4186-B51A-7E3A3DE7A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252" y="3092845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1145142</xdr:colOff>
      <xdr:row>16</xdr:row>
      <xdr:rowOff>18945</xdr:rowOff>
    </xdr:from>
    <xdr:to>
      <xdr:col>4</xdr:col>
      <xdr:colOff>1322803</xdr:colOff>
      <xdr:row>16</xdr:row>
      <xdr:rowOff>319126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F8CE5520-0508-4A05-8B32-7428EDF69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1928" y="3094159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4</xdr:col>
      <xdr:colOff>1317249</xdr:colOff>
      <xdr:row>16</xdr:row>
      <xdr:rowOff>20259</xdr:rowOff>
    </xdr:from>
    <xdr:to>
      <xdr:col>4</xdr:col>
      <xdr:colOff>1494910</xdr:colOff>
      <xdr:row>16</xdr:row>
      <xdr:rowOff>320440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4D946683-2818-4B11-9E8C-930497B59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4035" y="3095473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30107</xdr:colOff>
      <xdr:row>16</xdr:row>
      <xdr:rowOff>16317</xdr:rowOff>
    </xdr:from>
    <xdr:to>
      <xdr:col>3</xdr:col>
      <xdr:colOff>207768</xdr:colOff>
      <xdr:row>16</xdr:row>
      <xdr:rowOff>316498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464792A4-8FF6-4FB1-AA66-4E7A0EBA7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3893" y="3091531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215352</xdr:colOff>
      <xdr:row>16</xdr:row>
      <xdr:rowOff>17631</xdr:rowOff>
    </xdr:from>
    <xdr:to>
      <xdr:col>3</xdr:col>
      <xdr:colOff>393013</xdr:colOff>
      <xdr:row>16</xdr:row>
      <xdr:rowOff>317812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23BCC5D7-004D-451A-A719-A1B377714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9138" y="3092845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394028</xdr:colOff>
      <xdr:row>16</xdr:row>
      <xdr:rowOff>18945</xdr:rowOff>
    </xdr:from>
    <xdr:to>
      <xdr:col>3</xdr:col>
      <xdr:colOff>571689</xdr:colOff>
      <xdr:row>16</xdr:row>
      <xdr:rowOff>319126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E69F88DE-8D31-4548-9F01-3E5A866AF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814" y="3094159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566135</xdr:colOff>
      <xdr:row>16</xdr:row>
      <xdr:rowOff>20259</xdr:rowOff>
    </xdr:from>
    <xdr:to>
      <xdr:col>3</xdr:col>
      <xdr:colOff>743796</xdr:colOff>
      <xdr:row>16</xdr:row>
      <xdr:rowOff>320440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6DC1F7D0-0CBA-492E-8415-69E214648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9921" y="3095473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743121</xdr:colOff>
      <xdr:row>16</xdr:row>
      <xdr:rowOff>16317</xdr:rowOff>
    </xdr:from>
    <xdr:to>
      <xdr:col>3</xdr:col>
      <xdr:colOff>920782</xdr:colOff>
      <xdr:row>16</xdr:row>
      <xdr:rowOff>316498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65DE100F-1D1A-4664-B91B-3C68C888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6907" y="3091531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3</xdr:col>
      <xdr:colOff>928366</xdr:colOff>
      <xdr:row>16</xdr:row>
      <xdr:rowOff>17631</xdr:rowOff>
    </xdr:from>
    <xdr:to>
      <xdr:col>3</xdr:col>
      <xdr:colOff>1106027</xdr:colOff>
      <xdr:row>16</xdr:row>
      <xdr:rowOff>317812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94A6FB78-BE1A-401A-A5C4-6E9879E66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152" y="3092845"/>
          <a:ext cx="177661" cy="300181"/>
        </a:xfrm>
        <a:prstGeom prst="rect">
          <a:avLst/>
        </a:prstGeom>
      </xdr:spPr>
    </xdr:pic>
    <xdr:clientData/>
  </xdr:twoCellAnchor>
  <xdr:twoCellAnchor editAs="oneCell">
    <xdr:from>
      <xdr:col>2</xdr:col>
      <xdr:colOff>377170</xdr:colOff>
      <xdr:row>20</xdr:row>
      <xdr:rowOff>36439</xdr:rowOff>
    </xdr:from>
    <xdr:to>
      <xdr:col>2</xdr:col>
      <xdr:colOff>889203</xdr:colOff>
      <xdr:row>21</xdr:row>
      <xdr:rowOff>18161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B77E801-566B-41C3-AFFC-5C3811479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456" y="4107696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4</xdr:col>
      <xdr:colOff>235656</xdr:colOff>
      <xdr:row>20</xdr:row>
      <xdr:rowOff>36440</xdr:rowOff>
    </xdr:from>
    <xdr:to>
      <xdr:col>4</xdr:col>
      <xdr:colOff>747689</xdr:colOff>
      <xdr:row>21</xdr:row>
      <xdr:rowOff>18162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8DC0109C-0668-40B0-9A6B-AE25D27DD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2442" y="4107697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3</xdr:col>
      <xdr:colOff>181227</xdr:colOff>
      <xdr:row>20</xdr:row>
      <xdr:rowOff>36439</xdr:rowOff>
    </xdr:from>
    <xdr:to>
      <xdr:col>3</xdr:col>
      <xdr:colOff>693260</xdr:colOff>
      <xdr:row>21</xdr:row>
      <xdr:rowOff>18161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C9B3920C-EBD3-4DF8-BA14-DB7281627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5013" y="4107696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3</xdr:col>
      <xdr:colOff>707226</xdr:colOff>
      <xdr:row>20</xdr:row>
      <xdr:rowOff>41685</xdr:rowOff>
    </xdr:from>
    <xdr:to>
      <xdr:col>3</xdr:col>
      <xdr:colOff>952499</xdr:colOff>
      <xdr:row>21</xdr:row>
      <xdr:rowOff>15476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63CFD6AD-D884-43BC-B592-B290ADC70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1012" y="4112942"/>
          <a:ext cx="245273" cy="392891"/>
        </a:xfrm>
        <a:prstGeom prst="rect">
          <a:avLst/>
        </a:prstGeom>
      </xdr:spPr>
    </xdr:pic>
    <xdr:clientData/>
  </xdr:twoCellAnchor>
  <xdr:twoCellAnchor editAs="oneCell">
    <xdr:from>
      <xdr:col>1</xdr:col>
      <xdr:colOff>429986</xdr:colOff>
      <xdr:row>18</xdr:row>
      <xdr:rowOff>27214</xdr:rowOff>
    </xdr:from>
    <xdr:to>
      <xdr:col>1</xdr:col>
      <xdr:colOff>836782</xdr:colOff>
      <xdr:row>18</xdr:row>
      <xdr:rowOff>375456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797D32BD-BDA8-4135-84DE-BBA8E87E3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872" y="3570514"/>
          <a:ext cx="406796" cy="348242"/>
        </a:xfrm>
        <a:prstGeom prst="rect">
          <a:avLst/>
        </a:prstGeom>
      </xdr:spPr>
    </xdr:pic>
    <xdr:clientData/>
  </xdr:twoCellAnchor>
  <xdr:twoCellAnchor editAs="oneCell">
    <xdr:from>
      <xdr:col>2</xdr:col>
      <xdr:colOff>293915</xdr:colOff>
      <xdr:row>18</xdr:row>
      <xdr:rowOff>21771</xdr:rowOff>
    </xdr:from>
    <xdr:to>
      <xdr:col>2</xdr:col>
      <xdr:colOff>1012978</xdr:colOff>
      <xdr:row>18</xdr:row>
      <xdr:rowOff>391575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7350107F-A017-44C7-8A7D-A5611DF92E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29" b="24642"/>
        <a:stretch/>
      </xdr:blipFill>
      <xdr:spPr>
        <a:xfrm>
          <a:off x="3124201" y="3565071"/>
          <a:ext cx="719063" cy="369804"/>
        </a:xfrm>
        <a:prstGeom prst="rect">
          <a:avLst/>
        </a:prstGeom>
      </xdr:spPr>
    </xdr:pic>
    <xdr:clientData/>
  </xdr:twoCellAnchor>
  <xdr:twoCellAnchor editAs="oneCell">
    <xdr:from>
      <xdr:col>3</xdr:col>
      <xdr:colOff>65309</xdr:colOff>
      <xdr:row>18</xdr:row>
      <xdr:rowOff>27214</xdr:rowOff>
    </xdr:from>
    <xdr:to>
      <xdr:col>3</xdr:col>
      <xdr:colOff>1083123</xdr:colOff>
      <xdr:row>18</xdr:row>
      <xdr:rowOff>396172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6E00F2F2-E9EB-4284-A882-B2690452D6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785" b="31964"/>
        <a:stretch/>
      </xdr:blipFill>
      <xdr:spPr>
        <a:xfrm>
          <a:off x="4229095" y="3570514"/>
          <a:ext cx="1017814" cy="368958"/>
        </a:xfrm>
        <a:prstGeom prst="rect">
          <a:avLst/>
        </a:prstGeom>
      </xdr:spPr>
    </xdr:pic>
    <xdr:clientData/>
  </xdr:twoCellAnchor>
  <xdr:twoCellAnchor editAs="oneCell">
    <xdr:from>
      <xdr:col>4</xdr:col>
      <xdr:colOff>92528</xdr:colOff>
      <xdr:row>18</xdr:row>
      <xdr:rowOff>27214</xdr:rowOff>
    </xdr:from>
    <xdr:to>
      <xdr:col>4</xdr:col>
      <xdr:colOff>1409699</xdr:colOff>
      <xdr:row>19</xdr:row>
      <xdr:rowOff>3129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D46BA6D3-1668-4055-9C18-4B6DCCB025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536" b="35714"/>
        <a:stretch/>
      </xdr:blipFill>
      <xdr:spPr>
        <a:xfrm>
          <a:off x="5399314" y="3570514"/>
          <a:ext cx="1317171" cy="378687"/>
        </a:xfrm>
        <a:prstGeom prst="rect">
          <a:avLst/>
        </a:prstGeom>
      </xdr:spPr>
    </xdr:pic>
    <xdr:clientData/>
  </xdr:twoCellAnchor>
  <xdr:twoCellAnchor editAs="oneCell">
    <xdr:from>
      <xdr:col>2</xdr:col>
      <xdr:colOff>400682</xdr:colOff>
      <xdr:row>10</xdr:row>
      <xdr:rowOff>39985</xdr:rowOff>
    </xdr:from>
    <xdr:to>
      <xdr:col>2</xdr:col>
      <xdr:colOff>856953</xdr:colOff>
      <xdr:row>10</xdr:row>
      <xdr:rowOff>300404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8DBF5CF9-2825-49E5-9812-18C3877982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49" b="19575"/>
        <a:stretch/>
      </xdr:blipFill>
      <xdr:spPr>
        <a:xfrm>
          <a:off x="3228874" y="1944985"/>
          <a:ext cx="456271" cy="260419"/>
        </a:xfrm>
        <a:prstGeom prst="rect">
          <a:avLst/>
        </a:prstGeom>
      </xdr:spPr>
    </xdr:pic>
    <xdr:clientData/>
  </xdr:twoCellAnchor>
  <xdr:twoCellAnchor editAs="oneCell">
    <xdr:from>
      <xdr:col>3</xdr:col>
      <xdr:colOff>248696</xdr:colOff>
      <xdr:row>10</xdr:row>
      <xdr:rowOff>27425</xdr:rowOff>
    </xdr:from>
    <xdr:to>
      <xdr:col>3</xdr:col>
      <xdr:colOff>908259</xdr:colOff>
      <xdr:row>10</xdr:row>
      <xdr:rowOff>322385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3EE68020-3174-4A87-A925-9A20275FC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61" b="27019"/>
        <a:stretch/>
      </xdr:blipFill>
      <xdr:spPr>
        <a:xfrm>
          <a:off x="4410388" y="1932425"/>
          <a:ext cx="659563" cy="294960"/>
        </a:xfrm>
        <a:prstGeom prst="rect">
          <a:avLst/>
        </a:prstGeom>
      </xdr:spPr>
    </xdr:pic>
    <xdr:clientData/>
  </xdr:twoCellAnchor>
  <xdr:twoCellAnchor editAs="oneCell">
    <xdr:from>
      <xdr:col>4</xdr:col>
      <xdr:colOff>413657</xdr:colOff>
      <xdr:row>10</xdr:row>
      <xdr:rowOff>10887</xdr:rowOff>
    </xdr:from>
    <xdr:to>
      <xdr:col>4</xdr:col>
      <xdr:colOff>1143001</xdr:colOff>
      <xdr:row>11</xdr:row>
      <xdr:rowOff>11254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D9856203-BE57-4F38-BB52-C39EE6B6F3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66" b="23077"/>
        <a:stretch/>
      </xdr:blipFill>
      <xdr:spPr>
        <a:xfrm>
          <a:off x="5720443" y="1915887"/>
          <a:ext cx="729344" cy="35415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1775073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112872-C007-4C83-9617-C4004C41D9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3618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297080</xdr:colOff>
      <xdr:row>5</xdr:row>
      <xdr:rowOff>117232</xdr:rowOff>
    </xdr:from>
    <xdr:to>
      <xdr:col>1</xdr:col>
      <xdr:colOff>1915945</xdr:colOff>
      <xdr:row>14</xdr:row>
      <xdr:rowOff>29307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C5BE5D06-BC9C-4BF6-B3BD-12F4A39EA0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665" b="9352"/>
        <a:stretch/>
      </xdr:blipFill>
      <xdr:spPr>
        <a:xfrm>
          <a:off x="700061" y="1230924"/>
          <a:ext cx="1618865" cy="1099037"/>
        </a:xfrm>
        <a:prstGeom prst="rect">
          <a:avLst/>
        </a:prstGeom>
      </xdr:spPr>
    </xdr:pic>
    <xdr:clientData/>
  </xdr:twoCellAnchor>
  <xdr:twoCellAnchor editAs="oneCell">
    <xdr:from>
      <xdr:col>2</xdr:col>
      <xdr:colOff>282167</xdr:colOff>
      <xdr:row>5</xdr:row>
      <xdr:rowOff>87924</xdr:rowOff>
    </xdr:from>
    <xdr:to>
      <xdr:col>2</xdr:col>
      <xdr:colOff>1883020</xdr:colOff>
      <xdr:row>14</xdr:row>
      <xdr:rowOff>56265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EC8ECF3B-1ED5-4D66-B3BE-25678A39A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9263" y="1201616"/>
          <a:ext cx="1600853" cy="1155303"/>
        </a:xfrm>
        <a:prstGeom prst="rect">
          <a:avLst/>
        </a:prstGeom>
      </xdr:spPr>
    </xdr:pic>
    <xdr:clientData/>
  </xdr:twoCellAnchor>
  <xdr:twoCellAnchor editAs="oneCell">
    <xdr:from>
      <xdr:col>3</xdr:col>
      <xdr:colOff>200554</xdr:colOff>
      <xdr:row>5</xdr:row>
      <xdr:rowOff>124558</xdr:rowOff>
    </xdr:from>
    <xdr:to>
      <xdr:col>3</xdr:col>
      <xdr:colOff>1817078</xdr:colOff>
      <xdr:row>14</xdr:row>
      <xdr:rowOff>12543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3C3C4959-258B-47A6-8CAA-CE94FE1233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13" b="4445"/>
        <a:stretch/>
      </xdr:blipFill>
      <xdr:spPr>
        <a:xfrm>
          <a:off x="4985035" y="1238250"/>
          <a:ext cx="1616524" cy="1074947"/>
        </a:xfrm>
        <a:prstGeom prst="rect">
          <a:avLst/>
        </a:prstGeom>
      </xdr:spPr>
    </xdr:pic>
    <xdr:clientData/>
  </xdr:twoCellAnchor>
  <xdr:twoCellAnchor editAs="oneCell">
    <xdr:from>
      <xdr:col>1</xdr:col>
      <xdr:colOff>311210</xdr:colOff>
      <xdr:row>14</xdr:row>
      <xdr:rowOff>98121</xdr:rowOff>
    </xdr:from>
    <xdr:to>
      <xdr:col>1</xdr:col>
      <xdr:colOff>1911342</xdr:colOff>
      <xdr:row>23</xdr:row>
      <xdr:rowOff>51289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E95DCC46-7170-4EEC-872C-0564A4AF7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191" y="2398775"/>
          <a:ext cx="1600132" cy="1154783"/>
        </a:xfrm>
        <a:prstGeom prst="rect">
          <a:avLst/>
        </a:prstGeom>
      </xdr:spPr>
    </xdr:pic>
    <xdr:clientData/>
  </xdr:twoCellAnchor>
  <xdr:twoCellAnchor editAs="oneCell">
    <xdr:from>
      <xdr:col>2</xdr:col>
      <xdr:colOff>292063</xdr:colOff>
      <xdr:row>14</xdr:row>
      <xdr:rowOff>95250</xdr:rowOff>
    </xdr:from>
    <xdr:to>
      <xdr:col>2</xdr:col>
      <xdr:colOff>1897677</xdr:colOff>
      <xdr:row>23</xdr:row>
      <xdr:rowOff>52374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FBB82536-4C2F-49C3-8DF1-AA1BB8F03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9159" y="2395904"/>
          <a:ext cx="1605614" cy="1158739"/>
        </a:xfrm>
        <a:prstGeom prst="rect">
          <a:avLst/>
        </a:prstGeom>
      </xdr:spPr>
    </xdr:pic>
    <xdr:clientData/>
  </xdr:twoCellAnchor>
  <xdr:twoCellAnchor editAs="oneCell">
    <xdr:from>
      <xdr:col>3</xdr:col>
      <xdr:colOff>212480</xdr:colOff>
      <xdr:row>14</xdr:row>
      <xdr:rowOff>127710</xdr:rowOff>
    </xdr:from>
    <xdr:to>
      <xdr:col>3</xdr:col>
      <xdr:colOff>1839057</xdr:colOff>
      <xdr:row>23</xdr:row>
      <xdr:rowOff>15076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BF783CC0-3E63-4196-829D-51B078D8A6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3" b="4298"/>
        <a:stretch/>
      </xdr:blipFill>
      <xdr:spPr>
        <a:xfrm>
          <a:off x="4996961" y="2428364"/>
          <a:ext cx="1626577" cy="1088981"/>
        </a:xfrm>
        <a:prstGeom prst="rect">
          <a:avLst/>
        </a:prstGeom>
      </xdr:spPr>
    </xdr:pic>
    <xdr:clientData/>
  </xdr:twoCellAnchor>
  <xdr:twoCellAnchor editAs="oneCell">
    <xdr:from>
      <xdr:col>1</xdr:col>
      <xdr:colOff>305986</xdr:colOff>
      <xdr:row>25</xdr:row>
      <xdr:rowOff>80599</xdr:rowOff>
    </xdr:from>
    <xdr:to>
      <xdr:col>1</xdr:col>
      <xdr:colOff>1919654</xdr:colOff>
      <xdr:row>34</xdr:row>
      <xdr:rowOff>58188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87AAD70E-0F77-4A0E-B576-968C25955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967" y="3846637"/>
          <a:ext cx="1613668" cy="1164551"/>
        </a:xfrm>
        <a:prstGeom prst="rect">
          <a:avLst/>
        </a:prstGeom>
      </xdr:spPr>
    </xdr:pic>
    <xdr:clientData/>
  </xdr:twoCellAnchor>
  <xdr:twoCellAnchor editAs="oneCell">
    <xdr:from>
      <xdr:col>2</xdr:col>
      <xdr:colOff>300409</xdr:colOff>
      <xdr:row>25</xdr:row>
      <xdr:rowOff>124582</xdr:rowOff>
    </xdr:from>
    <xdr:to>
      <xdr:col>2</xdr:col>
      <xdr:colOff>1926985</xdr:colOff>
      <xdr:row>34</xdr:row>
      <xdr:rowOff>32525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A80C8899-B718-43BF-9255-86FDD97358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23" b="3304"/>
        <a:stretch/>
      </xdr:blipFill>
      <xdr:spPr>
        <a:xfrm>
          <a:off x="2857505" y="3890620"/>
          <a:ext cx="1626576" cy="1094905"/>
        </a:xfrm>
        <a:prstGeom prst="rect">
          <a:avLst/>
        </a:prstGeom>
      </xdr:spPr>
    </xdr:pic>
    <xdr:clientData/>
  </xdr:twoCellAnchor>
  <xdr:twoCellAnchor editAs="oneCell">
    <xdr:from>
      <xdr:col>3</xdr:col>
      <xdr:colOff>224511</xdr:colOff>
      <xdr:row>25</xdr:row>
      <xdr:rowOff>117231</xdr:rowOff>
    </xdr:from>
    <xdr:to>
      <xdr:col>3</xdr:col>
      <xdr:colOff>1853716</xdr:colOff>
      <xdr:row>34</xdr:row>
      <xdr:rowOff>29687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19543321-2588-48F9-8736-51E5B486C2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88" b="3406"/>
        <a:stretch/>
      </xdr:blipFill>
      <xdr:spPr>
        <a:xfrm>
          <a:off x="5008992" y="3883269"/>
          <a:ext cx="1629205" cy="1099418"/>
        </a:xfrm>
        <a:prstGeom prst="rect">
          <a:avLst/>
        </a:prstGeom>
      </xdr:spPr>
    </xdr:pic>
    <xdr:clientData/>
  </xdr:twoCellAnchor>
  <xdr:twoCellAnchor editAs="oneCell">
    <xdr:from>
      <xdr:col>1</xdr:col>
      <xdr:colOff>308356</xdr:colOff>
      <xdr:row>35</xdr:row>
      <xdr:rowOff>7329</xdr:rowOff>
    </xdr:from>
    <xdr:to>
      <xdr:col>1</xdr:col>
      <xdr:colOff>1926982</xdr:colOff>
      <xdr:row>43</xdr:row>
      <xdr:rowOff>25582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DC56B3A3-4357-43EA-821B-8D928D3567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3" b="3989"/>
        <a:stretch/>
      </xdr:blipFill>
      <xdr:spPr>
        <a:xfrm>
          <a:off x="711337" y="5092214"/>
          <a:ext cx="1618626" cy="1087983"/>
        </a:xfrm>
        <a:prstGeom prst="rect">
          <a:avLst/>
        </a:prstGeom>
      </xdr:spPr>
    </xdr:pic>
    <xdr:clientData/>
  </xdr:twoCellAnchor>
  <xdr:twoCellAnchor editAs="oneCell">
    <xdr:from>
      <xdr:col>2</xdr:col>
      <xdr:colOff>310982</xdr:colOff>
      <xdr:row>35</xdr:row>
      <xdr:rowOff>14655</xdr:rowOff>
    </xdr:from>
    <xdr:to>
      <xdr:col>2</xdr:col>
      <xdr:colOff>1926982</xdr:colOff>
      <xdr:row>43</xdr:row>
      <xdr:rowOff>8208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90BC3E88-5FA0-49D3-A293-A52A5225E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22" b="5106"/>
        <a:stretch/>
      </xdr:blipFill>
      <xdr:spPr>
        <a:xfrm>
          <a:off x="2868078" y="5099540"/>
          <a:ext cx="1616000" cy="1063283"/>
        </a:xfrm>
        <a:prstGeom prst="rect">
          <a:avLst/>
        </a:prstGeom>
      </xdr:spPr>
    </xdr:pic>
    <xdr:clientData/>
  </xdr:twoCellAnchor>
  <xdr:twoCellAnchor editAs="oneCell">
    <xdr:from>
      <xdr:col>1</xdr:col>
      <xdr:colOff>311507</xdr:colOff>
      <xdr:row>45</xdr:row>
      <xdr:rowOff>124561</xdr:rowOff>
    </xdr:from>
    <xdr:to>
      <xdr:col>1</xdr:col>
      <xdr:colOff>1934308</xdr:colOff>
      <xdr:row>54</xdr:row>
      <xdr:rowOff>11526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903107EC-1537-43B3-96B6-1D0D38ADF4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54" b="4648"/>
        <a:stretch/>
      </xdr:blipFill>
      <xdr:spPr>
        <a:xfrm>
          <a:off x="714488" y="6542946"/>
          <a:ext cx="1622801" cy="1073926"/>
        </a:xfrm>
        <a:prstGeom prst="rect">
          <a:avLst/>
        </a:prstGeom>
      </xdr:spPr>
    </xdr:pic>
    <xdr:clientData/>
  </xdr:twoCellAnchor>
  <xdr:twoCellAnchor editAs="oneCell">
    <xdr:from>
      <xdr:col>2</xdr:col>
      <xdr:colOff>309926</xdr:colOff>
      <xdr:row>45</xdr:row>
      <xdr:rowOff>78828</xdr:rowOff>
    </xdr:from>
    <xdr:to>
      <xdr:col>2</xdr:col>
      <xdr:colOff>1937848</xdr:colOff>
      <xdr:row>54</xdr:row>
      <xdr:rowOff>71252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887AAC0B-0F6D-462A-A3E4-21978F85D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254" y="6463862"/>
          <a:ext cx="1627922" cy="1174838"/>
        </a:xfrm>
        <a:prstGeom prst="rect">
          <a:avLst/>
        </a:prstGeom>
      </xdr:spPr>
    </xdr:pic>
    <xdr:clientData/>
  </xdr:twoCellAnchor>
  <xdr:twoCellAnchor editAs="oneCell">
    <xdr:from>
      <xdr:col>3</xdr:col>
      <xdr:colOff>209862</xdr:colOff>
      <xdr:row>45</xdr:row>
      <xdr:rowOff>72259</xdr:rowOff>
    </xdr:from>
    <xdr:to>
      <xdr:col>3</xdr:col>
      <xdr:colOff>1848281</xdr:colOff>
      <xdr:row>54</xdr:row>
      <xdr:rowOff>72259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5979B337-44DC-45E0-BD0D-C369E28B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2069" y="6457293"/>
          <a:ext cx="1638419" cy="1182414"/>
        </a:xfrm>
        <a:prstGeom prst="rect">
          <a:avLst/>
        </a:prstGeom>
      </xdr:spPr>
    </xdr:pic>
    <xdr:clientData/>
  </xdr:twoCellAnchor>
  <xdr:twoCellAnchor editAs="oneCell">
    <xdr:from>
      <xdr:col>1</xdr:col>
      <xdr:colOff>300937</xdr:colOff>
      <xdr:row>54</xdr:row>
      <xdr:rowOff>85399</xdr:rowOff>
    </xdr:from>
    <xdr:to>
      <xdr:col>1</xdr:col>
      <xdr:colOff>1930253</xdr:colOff>
      <xdr:row>63</xdr:row>
      <xdr:rowOff>65691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31E85AC8-5820-42C2-8B99-8ADAA3944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44" y="7652847"/>
          <a:ext cx="1629316" cy="1175844"/>
        </a:xfrm>
        <a:prstGeom prst="rect">
          <a:avLst/>
        </a:prstGeom>
      </xdr:spPr>
    </xdr:pic>
    <xdr:clientData/>
  </xdr:twoCellAnchor>
  <xdr:twoCellAnchor editAs="oneCell">
    <xdr:from>
      <xdr:col>2</xdr:col>
      <xdr:colOff>313377</xdr:colOff>
      <xdr:row>54</xdr:row>
      <xdr:rowOff>85396</xdr:rowOff>
    </xdr:from>
    <xdr:to>
      <xdr:col>2</xdr:col>
      <xdr:colOff>1951798</xdr:colOff>
      <xdr:row>63</xdr:row>
      <xdr:rowOff>72259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44B9790E-94CA-4FC6-B98C-1A2303E2B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8705" y="7652844"/>
          <a:ext cx="1638421" cy="118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dg-bg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view="pageBreakPreview" topLeftCell="A16" zoomScale="115" zoomScaleNormal="130" zoomScaleSheetLayoutView="115" workbookViewId="0">
      <selection activeCell="O19" sqref="O19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1.28515625" style="2" customWidth="1"/>
    <col min="8" max="8" width="11.7109375" style="2" customWidth="1"/>
    <col min="9" max="9" width="11.28515625" style="2" customWidth="1"/>
    <col min="10" max="16384" width="9.140625" style="1"/>
  </cols>
  <sheetData>
    <row r="1" spans="1:9" s="35" customFormat="1" ht="24" customHeight="1">
      <c r="A1" s="33"/>
      <c r="B1" s="34"/>
      <c r="I1" s="36"/>
    </row>
    <row r="2" spans="1:9" s="39" customFormat="1" ht="17.25" customHeight="1">
      <c r="A2" s="37"/>
      <c r="B2" s="38"/>
      <c r="I2" s="40" t="s">
        <v>31</v>
      </c>
    </row>
    <row r="3" spans="1:9" s="43" customFormat="1" ht="14.25" customHeight="1">
      <c r="A3" s="37"/>
      <c r="B3" s="41"/>
      <c r="C3" s="42"/>
      <c r="I3" s="40" t="s">
        <v>32</v>
      </c>
    </row>
    <row r="4" spans="1:9" s="43" customFormat="1" ht="15" customHeight="1">
      <c r="A4" s="207" t="s">
        <v>338</v>
      </c>
      <c r="B4" s="41"/>
      <c r="C4" s="42"/>
      <c r="I4" s="23" t="s">
        <v>33</v>
      </c>
    </row>
    <row r="5" spans="1:9" s="43" customFormat="1" ht="16.5" customHeight="1">
      <c r="A5" s="250" t="s">
        <v>34</v>
      </c>
      <c r="B5" s="250"/>
      <c r="C5" s="250"/>
      <c r="D5" s="250"/>
      <c r="E5" s="250"/>
      <c r="F5" s="250"/>
      <c r="G5" s="250"/>
      <c r="H5" s="250"/>
      <c r="I5" s="250"/>
    </row>
    <row r="6" spans="1:9" s="43" customFormat="1" ht="11.25" customHeight="1">
      <c r="A6" s="44"/>
      <c r="B6" s="45"/>
      <c r="C6" s="44"/>
    </row>
    <row r="7" spans="1:9" ht="15" customHeight="1">
      <c r="A7" s="251" t="s">
        <v>35</v>
      </c>
      <c r="B7" s="251"/>
      <c r="C7" s="251"/>
      <c r="D7" s="251"/>
      <c r="E7" s="251"/>
      <c r="F7" s="251"/>
      <c r="G7" s="251"/>
      <c r="H7" s="251"/>
      <c r="I7" s="251"/>
    </row>
    <row r="8" spans="1:9" ht="11.25" customHeight="1">
      <c r="A8" s="251"/>
      <c r="B8" s="251"/>
      <c r="C8" s="251"/>
      <c r="D8" s="251"/>
      <c r="E8" s="251"/>
      <c r="F8" s="251"/>
      <c r="G8" s="251"/>
      <c r="H8" s="251"/>
      <c r="I8" s="251"/>
    </row>
    <row r="9" spans="1:9" ht="12" customHeight="1">
      <c r="A9" s="46"/>
      <c r="B9" s="47"/>
      <c r="C9" s="47"/>
      <c r="D9" s="47"/>
      <c r="E9" s="26"/>
      <c r="F9" s="48"/>
      <c r="G9" s="29"/>
      <c r="H9" s="29"/>
      <c r="I9" s="29"/>
    </row>
    <row r="10" spans="1:9" ht="19.5" customHeight="1">
      <c r="A10" s="46"/>
      <c r="B10" s="47"/>
      <c r="C10" s="47"/>
      <c r="D10" s="47"/>
      <c r="E10" s="30"/>
      <c r="F10" s="48"/>
      <c r="G10" s="30"/>
      <c r="H10" s="30"/>
      <c r="I10" s="30"/>
    </row>
    <row r="11" spans="1:9" ht="18.75" customHeight="1">
      <c r="A11" s="46"/>
      <c r="B11" s="47"/>
      <c r="C11" s="47"/>
      <c r="D11" s="47"/>
      <c r="E11" s="26"/>
      <c r="F11" s="48"/>
      <c r="G11" s="29"/>
      <c r="H11" s="26"/>
      <c r="I11" s="29"/>
    </row>
    <row r="12" spans="1:9" ht="15.75" customHeight="1" thickBot="1">
      <c r="D12" s="264"/>
      <c r="E12" s="264"/>
      <c r="F12" s="264"/>
      <c r="I12" s="3"/>
    </row>
    <row r="13" spans="1:9" s="107" customFormat="1" ht="26.25" customHeight="1">
      <c r="A13" s="133" t="s">
        <v>232</v>
      </c>
      <c r="B13" s="270" t="s">
        <v>233</v>
      </c>
      <c r="C13" s="271"/>
      <c r="D13" s="272"/>
      <c r="E13" s="135" t="s">
        <v>239</v>
      </c>
      <c r="F13" s="267" t="s">
        <v>0</v>
      </c>
      <c r="G13" s="268"/>
      <c r="H13" s="268"/>
      <c r="I13" s="269"/>
    </row>
    <row r="14" spans="1:9" ht="22.5" customHeight="1">
      <c r="A14" s="4"/>
      <c r="B14" s="5"/>
      <c r="C14" s="5"/>
      <c r="D14" s="5"/>
      <c r="E14" s="136"/>
      <c r="F14" s="134"/>
      <c r="G14" s="7" t="s">
        <v>1</v>
      </c>
      <c r="H14" s="7" t="s">
        <v>10</v>
      </c>
      <c r="I14" s="8" t="s">
        <v>2</v>
      </c>
    </row>
    <row r="15" spans="1:9" ht="60.75" customHeight="1" thickBot="1">
      <c r="A15" s="137"/>
      <c r="B15" s="138"/>
      <c r="C15" s="138"/>
      <c r="D15" s="138"/>
      <c r="E15" s="139"/>
      <c r="F15" s="144"/>
      <c r="G15" s="141"/>
      <c r="H15" s="142"/>
      <c r="I15" s="143"/>
    </row>
    <row r="16" spans="1:9" s="81" customFormat="1" ht="21.75" customHeight="1" thickBot="1">
      <c r="A16" s="273" t="s">
        <v>334</v>
      </c>
      <c r="B16" s="274"/>
      <c r="C16" s="274"/>
      <c r="D16" s="274"/>
      <c r="E16" s="274"/>
      <c r="F16" s="274"/>
      <c r="G16" s="275"/>
      <c r="H16" s="275"/>
      <c r="I16" s="276"/>
    </row>
    <row r="17" spans="1:11" ht="21.75" customHeight="1">
      <c r="A17" s="265"/>
      <c r="B17" s="254" t="s">
        <v>18</v>
      </c>
      <c r="C17" s="254"/>
      <c r="D17" s="254"/>
      <c r="E17" s="87" t="s">
        <v>3</v>
      </c>
      <c r="F17" s="288"/>
      <c r="G17" s="194"/>
      <c r="H17" s="194"/>
      <c r="I17" s="189"/>
    </row>
    <row r="18" spans="1:11" ht="21.75" customHeight="1">
      <c r="A18" s="266"/>
      <c r="B18" s="255"/>
      <c r="C18" s="255"/>
      <c r="D18" s="255"/>
      <c r="E18" s="62">
        <v>12</v>
      </c>
      <c r="F18" s="289"/>
      <c r="G18" s="195" t="s">
        <v>8</v>
      </c>
      <c r="H18" s="201" t="s">
        <v>11</v>
      </c>
      <c r="I18" s="200" t="s">
        <v>13</v>
      </c>
    </row>
    <row r="19" spans="1:11" ht="21.75" customHeight="1">
      <c r="A19" s="257"/>
      <c r="B19" s="255" t="s">
        <v>19</v>
      </c>
      <c r="C19" s="255"/>
      <c r="D19" s="255"/>
      <c r="E19" s="61" t="s">
        <v>4</v>
      </c>
      <c r="F19" s="289"/>
      <c r="G19" s="196">
        <v>3.2</v>
      </c>
      <c r="H19" s="196">
        <v>3.2</v>
      </c>
      <c r="I19" s="190">
        <v>3.2</v>
      </c>
    </row>
    <row r="20" spans="1:11" ht="21.75" customHeight="1">
      <c r="A20" s="257"/>
      <c r="B20" s="255"/>
      <c r="C20" s="255"/>
      <c r="D20" s="255"/>
      <c r="E20" s="62">
        <v>15.3</v>
      </c>
      <c r="F20" s="289"/>
      <c r="G20" s="196"/>
      <c r="H20" s="196"/>
      <c r="I20" s="190"/>
    </row>
    <row r="21" spans="1:11" ht="21.75" customHeight="1">
      <c r="A21" s="257"/>
      <c r="B21" s="255" t="s">
        <v>20</v>
      </c>
      <c r="C21" s="255"/>
      <c r="D21" s="255"/>
      <c r="E21" s="61" t="s">
        <v>5</v>
      </c>
      <c r="F21" s="289"/>
      <c r="G21" s="197" t="s">
        <v>9</v>
      </c>
      <c r="H21" s="197" t="s">
        <v>12</v>
      </c>
      <c r="I21" s="191" t="s">
        <v>14</v>
      </c>
    </row>
    <row r="22" spans="1:11" ht="21.75" customHeight="1">
      <c r="A22" s="257"/>
      <c r="B22" s="255"/>
      <c r="C22" s="255"/>
      <c r="D22" s="255"/>
      <c r="E22" s="64">
        <v>12</v>
      </c>
      <c r="F22" s="289"/>
      <c r="G22" s="196">
        <v>5</v>
      </c>
      <c r="H22" s="196">
        <v>5</v>
      </c>
      <c r="I22" s="190">
        <v>5</v>
      </c>
    </row>
    <row r="23" spans="1:11" ht="21.75" customHeight="1">
      <c r="A23" s="257"/>
      <c r="B23" s="291" t="s">
        <v>21</v>
      </c>
      <c r="C23" s="291"/>
      <c r="D23" s="291"/>
      <c r="E23" s="76" t="s">
        <v>6</v>
      </c>
      <c r="F23" s="289"/>
      <c r="G23" s="198"/>
      <c r="H23" s="198"/>
      <c r="I23" s="192"/>
    </row>
    <row r="24" spans="1:11" ht="21.75" customHeight="1" thickBot="1">
      <c r="A24" s="257"/>
      <c r="B24" s="292"/>
      <c r="C24" s="292"/>
      <c r="D24" s="292"/>
      <c r="E24" s="62">
        <v>32</v>
      </c>
      <c r="F24" s="290"/>
      <c r="G24" s="199"/>
      <c r="H24" s="199"/>
      <c r="I24" s="193"/>
    </row>
    <row r="25" spans="1:11" ht="21.75" customHeight="1">
      <c r="A25" s="257"/>
      <c r="B25" s="278" t="s">
        <v>324</v>
      </c>
      <c r="C25" s="278"/>
      <c r="D25" s="278"/>
      <c r="E25" s="61" t="s">
        <v>123</v>
      </c>
      <c r="F25" s="260" t="s">
        <v>326</v>
      </c>
      <c r="G25" s="261"/>
      <c r="H25" s="204"/>
      <c r="I25" s="202"/>
    </row>
    <row r="26" spans="1:11" ht="33" customHeight="1" thickBot="1">
      <c r="A26" s="257"/>
      <c r="B26" s="279"/>
      <c r="C26" s="279"/>
      <c r="D26" s="279"/>
      <c r="E26" s="62">
        <v>1.31</v>
      </c>
      <c r="F26" s="262"/>
      <c r="G26" s="263"/>
      <c r="H26" s="205"/>
      <c r="I26" s="203"/>
    </row>
    <row r="27" spans="1:11" s="81" customFormat="1" ht="21.75" customHeight="1" thickBot="1">
      <c r="A27" s="273" t="s">
        <v>335</v>
      </c>
      <c r="B27" s="284"/>
      <c r="C27" s="284"/>
      <c r="D27" s="284"/>
      <c r="E27" s="284"/>
      <c r="F27" s="285"/>
      <c r="G27" s="285"/>
      <c r="H27" s="285"/>
      <c r="I27" s="286"/>
      <c r="J27" s="1"/>
    </row>
    <row r="28" spans="1:11" ht="21.75" customHeight="1">
      <c r="A28" s="256"/>
      <c r="B28" s="254" t="s">
        <v>331</v>
      </c>
      <c r="C28" s="254"/>
      <c r="D28" s="254"/>
      <c r="E28" s="184" t="s">
        <v>328</v>
      </c>
      <c r="F28" s="280"/>
      <c r="G28" s="185"/>
      <c r="H28" s="186"/>
      <c r="I28" s="187"/>
    </row>
    <row r="29" spans="1:11" ht="21.75" customHeight="1">
      <c r="A29" s="257"/>
      <c r="B29" s="255"/>
      <c r="C29" s="255"/>
      <c r="D29" s="255"/>
      <c r="E29" s="17">
        <v>14.2</v>
      </c>
      <c r="F29" s="281"/>
      <c r="G29" s="10"/>
      <c r="H29" s="10"/>
      <c r="I29" s="18"/>
      <c r="K29" s="206"/>
    </row>
    <row r="30" spans="1:11" ht="21.75" customHeight="1">
      <c r="A30" s="257"/>
      <c r="B30" s="255" t="s">
        <v>332</v>
      </c>
      <c r="C30" s="255"/>
      <c r="D30" s="255"/>
      <c r="E30" s="180" t="s">
        <v>329</v>
      </c>
      <c r="F30" s="281"/>
      <c r="G30" s="15" t="s">
        <v>9</v>
      </c>
      <c r="H30" s="15" t="s">
        <v>12</v>
      </c>
      <c r="I30" s="16" t="s">
        <v>14</v>
      </c>
    </row>
    <row r="31" spans="1:11" ht="21.75" customHeight="1">
      <c r="A31" s="257"/>
      <c r="B31" s="255"/>
      <c r="C31" s="255"/>
      <c r="D31" s="255"/>
      <c r="E31" s="17">
        <v>17.5</v>
      </c>
      <c r="F31" s="282"/>
      <c r="G31" s="62">
        <v>5</v>
      </c>
      <c r="H31" s="62">
        <v>5</v>
      </c>
      <c r="I31" s="18">
        <v>5</v>
      </c>
    </row>
    <row r="32" spans="1:11" ht="21.75" customHeight="1">
      <c r="A32" s="257"/>
      <c r="B32" s="255" t="s">
        <v>333</v>
      </c>
      <c r="C32" s="255"/>
      <c r="D32" s="255"/>
      <c r="E32" s="180" t="s">
        <v>330</v>
      </c>
      <c r="F32" s="282"/>
      <c r="G32" s="76"/>
      <c r="H32" s="76"/>
      <c r="I32" s="14"/>
    </row>
    <row r="33" spans="1:9" ht="21.75" customHeight="1" thickBot="1">
      <c r="A33" s="259"/>
      <c r="B33" s="258"/>
      <c r="C33" s="258"/>
      <c r="D33" s="258"/>
      <c r="E33" s="22">
        <v>14.2</v>
      </c>
      <c r="F33" s="283"/>
      <c r="G33" s="82"/>
      <c r="H33" s="82"/>
      <c r="I33" s="83"/>
    </row>
    <row r="34" spans="1:9" s="81" customFormat="1" ht="21.75" customHeight="1">
      <c r="A34" s="252"/>
      <c r="B34" s="253"/>
      <c r="C34" s="253"/>
      <c r="D34" s="253"/>
      <c r="E34" s="30"/>
      <c r="F34" s="48"/>
      <c r="G34" s="30"/>
      <c r="H34" s="30"/>
      <c r="I34" s="30"/>
    </row>
    <row r="35" spans="1:9" s="81" customFormat="1" ht="15" customHeight="1">
      <c r="A35" s="252"/>
      <c r="B35" s="253"/>
      <c r="C35" s="253"/>
      <c r="D35" s="253"/>
      <c r="E35" s="26"/>
      <c r="F35" s="48"/>
      <c r="G35" s="30"/>
      <c r="H35" s="30"/>
      <c r="I35" s="30"/>
    </row>
    <row r="36" spans="1:9" s="81" customFormat="1" ht="17.25" customHeight="1">
      <c r="A36" s="183"/>
      <c r="B36" s="253"/>
      <c r="C36" s="253"/>
      <c r="D36" s="253"/>
      <c r="E36" s="30"/>
      <c r="F36" s="287"/>
      <c r="G36" s="30"/>
      <c r="H36" s="30"/>
      <c r="I36" s="30"/>
    </row>
    <row r="37" spans="1:9" s="81" customFormat="1" ht="21.75" customHeight="1">
      <c r="A37" s="183"/>
      <c r="B37" s="253"/>
      <c r="C37" s="253"/>
      <c r="D37" s="253"/>
      <c r="E37" s="26"/>
      <c r="F37" s="287"/>
      <c r="G37" s="26"/>
      <c r="H37" s="26"/>
      <c r="I37" s="26"/>
    </row>
    <row r="38" spans="1:9" ht="15.75" customHeight="1">
      <c r="A38" s="52" t="s">
        <v>38</v>
      </c>
      <c r="B38" s="47"/>
      <c r="C38" s="47"/>
      <c r="D38" s="47"/>
      <c r="E38" s="30"/>
      <c r="F38" s="175"/>
      <c r="G38" s="30"/>
      <c r="H38" s="30"/>
      <c r="I38" s="30"/>
    </row>
    <row r="39" spans="1:9" ht="16.5" customHeight="1">
      <c r="A39" s="277" t="s">
        <v>373</v>
      </c>
      <c r="B39" s="277"/>
      <c r="C39" s="277"/>
      <c r="D39" s="277"/>
      <c r="E39" s="277"/>
      <c r="F39" s="277"/>
      <c r="G39" s="277"/>
      <c r="H39" s="277"/>
      <c r="I39" s="220"/>
    </row>
    <row r="40" spans="1:9" ht="17.25" customHeight="1">
      <c r="A40" s="277"/>
      <c r="B40" s="277"/>
      <c r="C40" s="277"/>
      <c r="D40" s="277"/>
      <c r="E40" s="277"/>
      <c r="F40" s="277"/>
      <c r="G40" s="277"/>
      <c r="H40" s="277"/>
      <c r="I40" s="221" t="s">
        <v>349</v>
      </c>
    </row>
    <row r="41" spans="1:9" ht="15">
      <c r="A41" s="31"/>
      <c r="B41" s="20"/>
      <c r="C41" s="20"/>
      <c r="D41" s="20"/>
      <c r="E41" s="20"/>
      <c r="F41" s="20"/>
      <c r="G41" s="20"/>
      <c r="H41" s="20"/>
      <c r="I41" s="32"/>
    </row>
    <row r="42" spans="1:9">
      <c r="A42" s="20"/>
      <c r="B42" s="20"/>
      <c r="C42" s="20"/>
      <c r="D42" s="20"/>
      <c r="E42" s="20"/>
      <c r="F42" s="20"/>
      <c r="G42" s="20"/>
      <c r="H42" s="20"/>
      <c r="I42" s="20"/>
    </row>
    <row r="43" spans="1:9">
      <c r="A43" s="20"/>
      <c r="B43" s="20"/>
      <c r="C43" s="20"/>
      <c r="D43" s="20"/>
      <c r="E43" s="20"/>
      <c r="F43" s="20"/>
      <c r="G43" s="20"/>
      <c r="H43" s="20"/>
      <c r="I43" s="20"/>
    </row>
    <row r="44" spans="1:9">
      <c r="A44" s="20"/>
      <c r="B44" s="20"/>
      <c r="C44" s="20"/>
      <c r="D44" s="20"/>
      <c r="E44" s="20"/>
      <c r="F44" s="20"/>
      <c r="G44" s="20"/>
      <c r="H44" s="20"/>
      <c r="I44" s="20"/>
    </row>
    <row r="47" spans="1:9" ht="12.75" customHeight="1">
      <c r="A47" s="24"/>
      <c r="B47" s="25"/>
      <c r="C47" s="25"/>
      <c r="D47" s="25"/>
      <c r="E47" s="26"/>
      <c r="F47" s="27"/>
      <c r="G47" s="28"/>
      <c r="H47" s="28"/>
      <c r="I47" s="28"/>
    </row>
    <row r="48" spans="1:9" ht="12.75" customHeight="1">
      <c r="A48" s="24"/>
      <c r="B48" s="25"/>
      <c r="C48" s="25"/>
      <c r="D48" s="25"/>
      <c r="E48" s="26"/>
      <c r="F48" s="27"/>
      <c r="G48" s="28"/>
      <c r="H48" s="28"/>
      <c r="I48" s="28"/>
    </row>
    <row r="49" spans="1:9" ht="12.75" customHeight="1">
      <c r="A49" s="24"/>
      <c r="B49" s="25"/>
      <c r="C49" s="25"/>
      <c r="D49" s="25"/>
      <c r="E49" s="26"/>
      <c r="F49" s="27"/>
      <c r="G49" s="28"/>
      <c r="H49" s="28"/>
      <c r="I49" s="28"/>
    </row>
    <row r="50" spans="1:9" ht="12.75" customHeight="1">
      <c r="A50" s="24"/>
      <c r="B50" s="25"/>
      <c r="C50" s="25"/>
      <c r="D50" s="25"/>
      <c r="E50" s="26"/>
      <c r="F50" s="27"/>
      <c r="G50" s="28"/>
      <c r="H50" s="28"/>
      <c r="I50" s="28"/>
    </row>
  </sheetData>
  <mergeCells count="31">
    <mergeCell ref="B13:D13"/>
    <mergeCell ref="A16:I16"/>
    <mergeCell ref="A39:H40"/>
    <mergeCell ref="A25:A26"/>
    <mergeCell ref="B25:D26"/>
    <mergeCell ref="F28:F33"/>
    <mergeCell ref="A27:I27"/>
    <mergeCell ref="B36:D37"/>
    <mergeCell ref="F36:F37"/>
    <mergeCell ref="F17:F24"/>
    <mergeCell ref="B23:D24"/>
    <mergeCell ref="B21:D22"/>
    <mergeCell ref="B17:D18"/>
    <mergeCell ref="A23:A24"/>
    <mergeCell ref="B19:D20"/>
    <mergeCell ref="A5:I5"/>
    <mergeCell ref="A7:I8"/>
    <mergeCell ref="A34:A35"/>
    <mergeCell ref="B34:D35"/>
    <mergeCell ref="B28:D29"/>
    <mergeCell ref="B30:D31"/>
    <mergeCell ref="A28:A29"/>
    <mergeCell ref="B32:D33"/>
    <mergeCell ref="A32:A33"/>
    <mergeCell ref="A30:A31"/>
    <mergeCell ref="F25:G26"/>
    <mergeCell ref="D12:F12"/>
    <mergeCell ref="A17:A18"/>
    <mergeCell ref="A21:A22"/>
    <mergeCell ref="A19:A20"/>
    <mergeCell ref="F13:I13"/>
  </mergeCells>
  <phoneticPr fontId="0" type="noConversion"/>
  <hyperlinks>
    <hyperlink ref="A4" r:id="rId1" xr:uid="{50A162A1-C75F-4B90-87B4-98A47694992F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A1C5-EB9D-402D-9E42-898B640CD37C}">
  <dimension ref="A1:I48"/>
  <sheetViews>
    <sheetView tabSelected="1" view="pageBreakPreview" zoomScale="115" zoomScaleNormal="130" zoomScaleSheetLayoutView="115" workbookViewId="0">
      <selection activeCell="M9" sqref="M9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9" s="35" customFormat="1" ht="24" customHeight="1">
      <c r="A1" s="33"/>
      <c r="B1" s="34"/>
      <c r="I1" s="36"/>
    </row>
    <row r="2" spans="1:9" s="39" customFormat="1" ht="17.25" customHeight="1">
      <c r="A2" s="37"/>
      <c r="B2" s="38"/>
      <c r="I2" s="40" t="s">
        <v>31</v>
      </c>
    </row>
    <row r="3" spans="1:9" s="43" customFormat="1" ht="14.25" customHeight="1">
      <c r="A3" s="37"/>
      <c r="B3" s="41"/>
      <c r="C3" s="42"/>
      <c r="I3" s="40" t="s">
        <v>32</v>
      </c>
    </row>
    <row r="4" spans="1:9" s="43" customFormat="1" ht="15" customHeight="1">
      <c r="A4" s="75" t="s">
        <v>338</v>
      </c>
      <c r="B4" s="41"/>
      <c r="C4" s="42"/>
      <c r="I4" s="23" t="s">
        <v>33</v>
      </c>
    </row>
    <row r="5" spans="1:9" s="43" customFormat="1" ht="16.5" customHeight="1">
      <c r="A5" s="250" t="s">
        <v>34</v>
      </c>
      <c r="B5" s="250"/>
      <c r="C5" s="250"/>
      <c r="D5" s="250"/>
      <c r="E5" s="250"/>
      <c r="F5" s="250"/>
      <c r="G5" s="250"/>
      <c r="H5" s="250"/>
      <c r="I5" s="250"/>
    </row>
    <row r="6" spans="1:9" s="43" customFormat="1" ht="11.25" customHeight="1" thickBot="1">
      <c r="A6" s="44"/>
      <c r="B6" s="45"/>
      <c r="C6" s="44"/>
    </row>
    <row r="7" spans="1:9" s="107" customFormat="1" ht="26.25" customHeight="1">
      <c r="A7" s="133" t="s">
        <v>232</v>
      </c>
      <c r="B7" s="270" t="s">
        <v>233</v>
      </c>
      <c r="C7" s="271"/>
      <c r="D7" s="272"/>
      <c r="E7" s="135" t="s">
        <v>239</v>
      </c>
      <c r="F7" s="267" t="s">
        <v>0</v>
      </c>
      <c r="G7" s="268"/>
      <c r="H7" s="268"/>
      <c r="I7" s="269"/>
    </row>
    <row r="8" spans="1:9" ht="22.5" customHeight="1">
      <c r="A8" s="4"/>
      <c r="B8" s="5"/>
      <c r="C8" s="5"/>
      <c r="D8" s="5"/>
      <c r="E8" s="136"/>
      <c r="F8" s="134"/>
      <c r="G8" s="7" t="s">
        <v>1</v>
      </c>
      <c r="H8" s="7" t="s">
        <v>10</v>
      </c>
      <c r="I8" s="8" t="s">
        <v>2</v>
      </c>
    </row>
    <row r="9" spans="1:9" ht="60.75" customHeight="1" thickBot="1">
      <c r="A9" s="137"/>
      <c r="B9" s="138"/>
      <c r="C9" s="138"/>
      <c r="D9" s="138"/>
      <c r="E9" s="139"/>
      <c r="F9" s="144"/>
      <c r="G9" s="141"/>
      <c r="H9" s="142"/>
      <c r="I9" s="143"/>
    </row>
    <row r="10" spans="1:9" ht="21.75" customHeight="1">
      <c r="A10" s="256"/>
      <c r="B10" s="312" t="s">
        <v>342</v>
      </c>
      <c r="C10" s="313"/>
      <c r="D10" s="313"/>
      <c r="E10" s="210"/>
      <c r="F10" s="311"/>
      <c r="G10" s="185" t="s">
        <v>343</v>
      </c>
      <c r="H10" s="185" t="s">
        <v>344</v>
      </c>
      <c r="I10" s="187" t="s">
        <v>345</v>
      </c>
    </row>
    <row r="11" spans="1:9" ht="21.75" customHeight="1">
      <c r="A11" s="257"/>
      <c r="B11" s="300"/>
      <c r="C11" s="253"/>
      <c r="D11" s="253"/>
      <c r="E11" s="76" t="s">
        <v>341</v>
      </c>
      <c r="F11" s="282"/>
      <c r="G11" s="10">
        <v>3.2</v>
      </c>
      <c r="H11" s="10">
        <v>3.2</v>
      </c>
      <c r="I11" s="18">
        <v>3.2</v>
      </c>
    </row>
    <row r="12" spans="1:9" ht="21.75" customHeight="1">
      <c r="A12" s="214"/>
      <c r="B12" s="300"/>
      <c r="C12" s="253"/>
      <c r="D12" s="253"/>
      <c r="E12" s="62">
        <v>36</v>
      </c>
      <c r="F12" s="215"/>
      <c r="G12" s="211" t="s">
        <v>346</v>
      </c>
      <c r="H12" s="212" t="s">
        <v>347</v>
      </c>
      <c r="I12" s="213" t="s">
        <v>348</v>
      </c>
    </row>
    <row r="13" spans="1:9" ht="21.75" customHeight="1" thickBot="1">
      <c r="A13" s="214"/>
      <c r="B13" s="296"/>
      <c r="C13" s="297"/>
      <c r="D13" s="297"/>
      <c r="E13" s="64"/>
      <c r="F13" s="218"/>
      <c r="G13" s="64">
        <v>6.1999999999999993</v>
      </c>
      <c r="H13" s="17">
        <v>6.1999999999999993</v>
      </c>
      <c r="I13" s="209">
        <v>7.1999999999999993</v>
      </c>
    </row>
    <row r="14" spans="1:9" ht="30" customHeight="1">
      <c r="A14" s="257"/>
      <c r="B14" s="278" t="s">
        <v>324</v>
      </c>
      <c r="C14" s="278"/>
      <c r="D14" s="278"/>
      <c r="E14" s="19" t="s">
        <v>123</v>
      </c>
      <c r="F14" s="260" t="s">
        <v>326</v>
      </c>
      <c r="G14" s="261"/>
      <c r="H14" s="204"/>
      <c r="I14" s="202"/>
    </row>
    <row r="15" spans="1:9" ht="30.75" customHeight="1" thickBot="1">
      <c r="A15" s="257"/>
      <c r="B15" s="278"/>
      <c r="C15" s="278"/>
      <c r="D15" s="278"/>
      <c r="E15" s="209">
        <v>1.2</v>
      </c>
      <c r="F15" s="262"/>
      <c r="G15" s="263"/>
      <c r="H15" s="205"/>
      <c r="I15" s="203"/>
    </row>
    <row r="16" spans="1:9" ht="21.75" customHeight="1">
      <c r="A16" s="257"/>
      <c r="B16" s="307" t="s">
        <v>22</v>
      </c>
      <c r="C16" s="307"/>
      <c r="D16" s="296"/>
      <c r="E16" s="208" t="s">
        <v>7</v>
      </c>
      <c r="F16" s="309"/>
      <c r="G16" s="63" t="s">
        <v>15</v>
      </c>
      <c r="H16" s="11" t="s">
        <v>16</v>
      </c>
      <c r="I16" s="12" t="s">
        <v>17</v>
      </c>
    </row>
    <row r="17" spans="1:9" ht="21.75" customHeight="1">
      <c r="A17" s="257"/>
      <c r="B17" s="278"/>
      <c r="C17" s="278"/>
      <c r="D17" s="308"/>
      <c r="E17" s="17">
        <v>39</v>
      </c>
      <c r="F17" s="310"/>
      <c r="G17" s="10">
        <v>3.2</v>
      </c>
      <c r="H17" s="10">
        <v>3.2</v>
      </c>
      <c r="I17" s="18">
        <v>3.2</v>
      </c>
    </row>
    <row r="18" spans="1:9" ht="21.75" customHeight="1">
      <c r="A18" s="257"/>
      <c r="B18" s="293" t="s">
        <v>229</v>
      </c>
      <c r="C18" s="294"/>
      <c r="D18" s="295"/>
      <c r="E18" s="216" t="s">
        <v>23</v>
      </c>
      <c r="F18" s="306"/>
      <c r="G18" s="216"/>
      <c r="H18" s="216"/>
      <c r="I18" s="19"/>
    </row>
    <row r="19" spans="1:9" ht="21.75" customHeight="1">
      <c r="A19" s="257"/>
      <c r="B19" s="296"/>
      <c r="C19" s="297"/>
      <c r="D19" s="298"/>
      <c r="E19" s="17">
        <v>23</v>
      </c>
      <c r="F19" s="281"/>
      <c r="G19" s="13"/>
      <c r="H19" s="13"/>
      <c r="I19" s="14"/>
    </row>
    <row r="20" spans="1:9" ht="21.75" customHeight="1">
      <c r="A20" s="266"/>
      <c r="B20" s="293" t="s">
        <v>230</v>
      </c>
      <c r="C20" s="294"/>
      <c r="D20" s="295"/>
      <c r="E20" s="216" t="s">
        <v>36</v>
      </c>
      <c r="F20" s="281"/>
      <c r="G20" s="13" t="s">
        <v>25</v>
      </c>
      <c r="H20" s="13" t="s">
        <v>26</v>
      </c>
      <c r="I20" s="14" t="s">
        <v>27</v>
      </c>
    </row>
    <row r="21" spans="1:9" ht="21.75" customHeight="1">
      <c r="A21" s="266"/>
      <c r="B21" s="296"/>
      <c r="C21" s="297"/>
      <c r="D21" s="298"/>
      <c r="E21" s="17">
        <v>23</v>
      </c>
      <c r="F21" s="281"/>
      <c r="G21" s="10">
        <v>3.2</v>
      </c>
      <c r="H21" s="10">
        <v>3.2</v>
      </c>
      <c r="I21" s="18">
        <v>3.2</v>
      </c>
    </row>
    <row r="22" spans="1:9" ht="21.75" customHeight="1">
      <c r="A22" s="266"/>
      <c r="B22" s="293" t="s">
        <v>231</v>
      </c>
      <c r="C22" s="294"/>
      <c r="D22" s="295"/>
      <c r="E22" s="216" t="s">
        <v>37</v>
      </c>
      <c r="F22" s="281"/>
      <c r="G22" s="13"/>
      <c r="H22" s="13"/>
      <c r="I22" s="14"/>
    </row>
    <row r="23" spans="1:9" ht="21.75" customHeight="1">
      <c r="A23" s="266"/>
      <c r="B23" s="296"/>
      <c r="C23" s="297"/>
      <c r="D23" s="298"/>
      <c r="E23" s="10">
        <v>23</v>
      </c>
      <c r="F23" s="281"/>
      <c r="G23" s="13"/>
      <c r="H23" s="13"/>
      <c r="I23" s="14"/>
    </row>
    <row r="24" spans="1:9" ht="21.75" customHeight="1">
      <c r="A24" s="214"/>
      <c r="B24" s="293" t="s">
        <v>356</v>
      </c>
      <c r="C24" s="294"/>
      <c r="D24" s="295"/>
      <c r="E24" s="61" t="s">
        <v>355</v>
      </c>
      <c r="F24" s="299"/>
      <c r="G24" s="61"/>
      <c r="H24" s="61"/>
      <c r="I24" s="19"/>
    </row>
    <row r="25" spans="1:9" ht="21.75" customHeight="1">
      <c r="A25" s="214"/>
      <c r="B25" s="296"/>
      <c r="C25" s="297"/>
      <c r="D25" s="298"/>
      <c r="E25" s="62">
        <v>164</v>
      </c>
      <c r="F25" s="282"/>
      <c r="G25" s="76" t="s">
        <v>28</v>
      </c>
      <c r="H25" s="76" t="s">
        <v>29</v>
      </c>
      <c r="I25" s="14" t="s">
        <v>30</v>
      </c>
    </row>
    <row r="26" spans="1:9" ht="21.75" customHeight="1">
      <c r="A26" s="214"/>
      <c r="B26" s="300" t="s">
        <v>357</v>
      </c>
      <c r="C26" s="253"/>
      <c r="D26" s="301"/>
      <c r="E26" s="61" t="s">
        <v>24</v>
      </c>
      <c r="F26" s="282"/>
      <c r="G26" s="62">
        <v>6.3</v>
      </c>
      <c r="H26" s="62">
        <v>6.3</v>
      </c>
      <c r="I26" s="18">
        <v>6.3</v>
      </c>
    </row>
    <row r="27" spans="1:9" ht="21.75" customHeight="1" thickBot="1">
      <c r="A27" s="217"/>
      <c r="B27" s="302"/>
      <c r="C27" s="303"/>
      <c r="D27" s="304"/>
      <c r="E27" s="222">
        <v>164</v>
      </c>
      <c r="F27" s="305"/>
      <c r="G27" s="223"/>
      <c r="H27" s="223"/>
      <c r="I27" s="224"/>
    </row>
    <row r="28" spans="1:9" ht="21.75" customHeight="1">
      <c r="A28" s="46"/>
      <c r="B28" s="48"/>
      <c r="C28" s="48"/>
      <c r="D28" s="48"/>
      <c r="E28" s="30"/>
      <c r="F28" s="48"/>
      <c r="G28" s="48"/>
      <c r="H28" s="48"/>
      <c r="I28" s="48"/>
    </row>
    <row r="29" spans="1:9" ht="21.75" customHeight="1">
      <c r="A29" s="46"/>
      <c r="B29" s="48"/>
      <c r="C29" s="48"/>
      <c r="D29" s="48"/>
      <c r="E29" s="30"/>
      <c r="F29" s="48"/>
      <c r="G29" s="48"/>
      <c r="H29" s="48"/>
      <c r="I29" s="48"/>
    </row>
    <row r="30" spans="1:9" ht="21.75" customHeight="1">
      <c r="A30" s="46"/>
      <c r="B30" s="48"/>
      <c r="C30" s="48"/>
      <c r="D30" s="48"/>
      <c r="E30" s="30"/>
      <c r="F30" s="48"/>
      <c r="G30" s="48"/>
      <c r="H30" s="48"/>
      <c r="I30" s="48"/>
    </row>
    <row r="31" spans="1:9" ht="21.75" customHeight="1">
      <c r="A31" s="46"/>
      <c r="B31" s="48"/>
      <c r="C31" s="48"/>
      <c r="D31" s="48"/>
      <c r="E31" s="30"/>
      <c r="F31" s="48"/>
      <c r="G31" s="48"/>
      <c r="H31" s="48"/>
      <c r="I31" s="48"/>
    </row>
    <row r="32" spans="1:9" ht="21.75" customHeight="1">
      <c r="A32" s="46"/>
      <c r="B32" s="48"/>
      <c r="C32" s="48"/>
      <c r="D32" s="48"/>
      <c r="E32" s="30"/>
      <c r="F32" s="48"/>
      <c r="G32" s="48"/>
      <c r="H32" s="48"/>
      <c r="I32" s="48"/>
    </row>
    <row r="33" spans="1:9" ht="21.75" customHeight="1">
      <c r="A33" s="46"/>
      <c r="B33" s="48"/>
      <c r="C33" s="48"/>
      <c r="D33" s="48"/>
      <c r="E33" s="26"/>
      <c r="F33" s="48"/>
      <c r="G33" s="188"/>
      <c r="H33" s="188"/>
      <c r="I33" s="188"/>
    </row>
    <row r="34" spans="1:9" ht="16.5" customHeight="1">
      <c r="A34" s="46"/>
      <c r="B34" s="48"/>
      <c r="C34" s="48"/>
      <c r="D34" s="48"/>
      <c r="E34" s="30"/>
      <c r="F34" s="48"/>
      <c r="G34" s="188"/>
      <c r="H34" s="30"/>
      <c r="I34" s="30"/>
    </row>
    <row r="35" spans="1:9" ht="18.75" customHeight="1">
      <c r="A35" s="46"/>
      <c r="B35" s="48"/>
      <c r="C35" s="48"/>
      <c r="D35" s="48"/>
      <c r="E35" s="26"/>
      <c r="F35" s="48"/>
      <c r="G35" s="26"/>
      <c r="H35" s="26"/>
      <c r="I35" s="26"/>
    </row>
    <row r="36" spans="1:9" ht="15.75" customHeight="1">
      <c r="A36" s="52" t="s">
        <v>38</v>
      </c>
      <c r="B36" s="47"/>
      <c r="C36" s="47"/>
      <c r="D36" s="47"/>
      <c r="E36" s="30"/>
      <c r="F36" s="181"/>
      <c r="G36" s="30"/>
      <c r="H36" s="30"/>
      <c r="I36" s="30"/>
    </row>
    <row r="37" spans="1:9" ht="16.5" customHeight="1">
      <c r="A37" s="277" t="s">
        <v>374</v>
      </c>
      <c r="B37" s="277"/>
      <c r="C37" s="277"/>
      <c r="D37" s="277"/>
      <c r="E37" s="277"/>
      <c r="F37" s="277"/>
      <c r="G37" s="277"/>
      <c r="H37" s="277"/>
      <c r="I37" s="220"/>
    </row>
    <row r="38" spans="1:9" ht="17.25" customHeight="1">
      <c r="A38" s="277"/>
      <c r="B38" s="277"/>
      <c r="C38" s="277"/>
      <c r="D38" s="277"/>
      <c r="E38" s="277"/>
      <c r="F38" s="277"/>
      <c r="G38" s="277"/>
      <c r="H38" s="277"/>
      <c r="I38" s="221" t="s">
        <v>350</v>
      </c>
    </row>
    <row r="39" spans="1:9" ht="15">
      <c r="A39" s="31"/>
      <c r="B39" s="20"/>
      <c r="C39" s="20"/>
      <c r="D39" s="20"/>
      <c r="E39" s="20"/>
      <c r="F39" s="20"/>
      <c r="G39" s="20"/>
      <c r="H39" s="20"/>
      <c r="I39" s="32"/>
    </row>
    <row r="40" spans="1:9">
      <c r="A40" s="20"/>
      <c r="B40" s="20"/>
      <c r="C40" s="20"/>
      <c r="D40" s="20"/>
      <c r="E40" s="20"/>
      <c r="F40" s="20"/>
      <c r="G40" s="20"/>
      <c r="H40" s="20"/>
      <c r="I40" s="20"/>
    </row>
    <row r="41" spans="1:9">
      <c r="A41" s="20"/>
      <c r="B41" s="20"/>
      <c r="C41" s="20"/>
      <c r="D41" s="20"/>
      <c r="E41" s="20"/>
      <c r="F41" s="20"/>
      <c r="G41" s="20"/>
      <c r="H41" s="20"/>
      <c r="I41" s="20"/>
    </row>
    <row r="42" spans="1:9">
      <c r="A42" s="20"/>
      <c r="B42" s="20"/>
      <c r="C42" s="20"/>
      <c r="D42" s="20"/>
      <c r="E42" s="20"/>
      <c r="F42" s="20"/>
      <c r="G42" s="20"/>
      <c r="H42" s="20"/>
      <c r="I42" s="20"/>
    </row>
    <row r="45" spans="1:9" ht="12.75" customHeight="1">
      <c r="A45" s="183"/>
      <c r="B45" s="25"/>
      <c r="C45" s="25"/>
      <c r="D45" s="25"/>
      <c r="E45" s="26"/>
      <c r="F45" s="182"/>
      <c r="G45" s="28"/>
      <c r="H45" s="28"/>
      <c r="I45" s="28"/>
    </row>
    <row r="46" spans="1:9" ht="12.75" customHeight="1">
      <c r="A46" s="183"/>
      <c r="B46" s="25"/>
      <c r="C46" s="25"/>
      <c r="D46" s="25"/>
      <c r="E46" s="26"/>
      <c r="F46" s="182"/>
      <c r="G46" s="28"/>
      <c r="H46" s="28"/>
      <c r="I46" s="28"/>
    </row>
    <row r="47" spans="1:9" ht="12.75" customHeight="1">
      <c r="A47" s="183"/>
      <c r="B47" s="25"/>
      <c r="C47" s="25"/>
      <c r="D47" s="25"/>
      <c r="E47" s="26"/>
      <c r="F47" s="182"/>
      <c r="G47" s="28"/>
      <c r="H47" s="28"/>
      <c r="I47" s="28"/>
    </row>
    <row r="48" spans="1:9" ht="12.75" customHeight="1">
      <c r="A48" s="183"/>
      <c r="B48" s="25"/>
      <c r="C48" s="25"/>
      <c r="D48" s="25"/>
      <c r="E48" s="26"/>
      <c r="F48" s="182"/>
      <c r="G48" s="28"/>
      <c r="H48" s="28"/>
      <c r="I48" s="28"/>
    </row>
  </sheetData>
  <mergeCells count="24">
    <mergeCell ref="A5:I5"/>
    <mergeCell ref="B7:D7"/>
    <mergeCell ref="F7:I7"/>
    <mergeCell ref="A16:A17"/>
    <mergeCell ref="B16:D17"/>
    <mergeCell ref="F16:F17"/>
    <mergeCell ref="A10:A11"/>
    <mergeCell ref="F10:F11"/>
    <mergeCell ref="B10:D13"/>
    <mergeCell ref="A14:A15"/>
    <mergeCell ref="B14:D15"/>
    <mergeCell ref="F14:G15"/>
    <mergeCell ref="A18:A19"/>
    <mergeCell ref="B18:D19"/>
    <mergeCell ref="F18:F23"/>
    <mergeCell ref="A20:A21"/>
    <mergeCell ref="B20:D21"/>
    <mergeCell ref="A22:A23"/>
    <mergeCell ref="B22:D23"/>
    <mergeCell ref="A37:H38"/>
    <mergeCell ref="B24:D25"/>
    <mergeCell ref="F24:F25"/>
    <mergeCell ref="B26:D27"/>
    <mergeCell ref="F26:F2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F00C0-E6D6-464E-9DAA-60C60310CCC6}">
  <dimension ref="A1:I47"/>
  <sheetViews>
    <sheetView view="pageBreakPreview" topLeftCell="A25" zoomScale="130" zoomScaleNormal="130" zoomScaleSheetLayoutView="130" workbookViewId="0">
      <selection activeCell="J20" sqref="J1:L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9" s="35" customFormat="1" ht="24" customHeight="1">
      <c r="A1" s="33"/>
      <c r="B1" s="34"/>
      <c r="I1" s="36"/>
    </row>
    <row r="2" spans="1:9" s="39" customFormat="1" ht="17.25" customHeight="1">
      <c r="A2" s="37"/>
      <c r="B2" s="38"/>
      <c r="I2" s="40" t="s">
        <v>31</v>
      </c>
    </row>
    <row r="3" spans="1:9" s="43" customFormat="1" ht="14.25" customHeight="1">
      <c r="A3" s="37"/>
      <c r="B3" s="41"/>
      <c r="C3" s="42"/>
      <c r="I3" s="40" t="s">
        <v>32</v>
      </c>
    </row>
    <row r="4" spans="1:9" s="43" customFormat="1" ht="15" customHeight="1">
      <c r="A4" s="74" t="s">
        <v>338</v>
      </c>
      <c r="B4" s="41"/>
      <c r="C4" s="42"/>
      <c r="I4" s="23" t="s">
        <v>33</v>
      </c>
    </row>
    <row r="5" spans="1:9" s="43" customFormat="1" ht="16.5" customHeight="1">
      <c r="A5" s="250" t="s">
        <v>34</v>
      </c>
      <c r="B5" s="250"/>
      <c r="C5" s="250"/>
      <c r="D5" s="250"/>
      <c r="E5" s="250"/>
      <c r="F5" s="250"/>
      <c r="G5" s="250"/>
      <c r="H5" s="250"/>
      <c r="I5" s="250"/>
    </row>
    <row r="6" spans="1:9" s="43" customFormat="1" ht="11.25" customHeight="1" thickBot="1">
      <c r="A6" s="44"/>
      <c r="B6" s="45"/>
      <c r="C6" s="44"/>
    </row>
    <row r="7" spans="1:9" s="107" customFormat="1" ht="26.25" customHeight="1">
      <c r="A7" s="133" t="s">
        <v>232</v>
      </c>
      <c r="B7" s="270" t="s">
        <v>233</v>
      </c>
      <c r="C7" s="271"/>
      <c r="D7" s="272"/>
      <c r="E7" s="135" t="s">
        <v>234</v>
      </c>
      <c r="F7" s="267" t="s">
        <v>0</v>
      </c>
      <c r="G7" s="268"/>
      <c r="H7" s="268"/>
      <c r="I7" s="269"/>
    </row>
    <row r="8" spans="1:9" ht="24" customHeight="1">
      <c r="A8" s="4"/>
      <c r="B8" s="5"/>
      <c r="C8" s="5"/>
      <c r="D8" s="5"/>
      <c r="E8" s="136"/>
      <c r="F8" s="6"/>
      <c r="G8" s="7" t="s">
        <v>1</v>
      </c>
      <c r="H8" s="7" t="s">
        <v>10</v>
      </c>
      <c r="I8" s="8" t="s">
        <v>2</v>
      </c>
    </row>
    <row r="9" spans="1:9" ht="62.25" customHeight="1" thickBot="1">
      <c r="A9" s="137"/>
      <c r="B9" s="138"/>
      <c r="C9" s="138"/>
      <c r="D9" s="138"/>
      <c r="E9" s="139"/>
      <c r="F9" s="140"/>
      <c r="G9" s="141"/>
      <c r="H9" s="142"/>
      <c r="I9" s="143"/>
    </row>
    <row r="10" spans="1:9" ht="21.75" customHeight="1">
      <c r="A10" s="265"/>
      <c r="B10" s="316" t="s">
        <v>55</v>
      </c>
      <c r="C10" s="316"/>
      <c r="D10" s="316"/>
      <c r="E10" s="230" t="s">
        <v>39</v>
      </c>
      <c r="F10" s="88"/>
      <c r="G10" s="88"/>
      <c r="H10" s="88"/>
      <c r="I10" s="89"/>
    </row>
    <row r="11" spans="1:9" ht="21.75" customHeight="1">
      <c r="A11" s="266"/>
      <c r="B11" s="278"/>
      <c r="C11" s="278"/>
      <c r="D11" s="278"/>
      <c r="E11" s="10">
        <v>15.9</v>
      </c>
      <c r="F11" s="56"/>
      <c r="G11" s="11" t="s">
        <v>42</v>
      </c>
      <c r="H11" s="13" t="s">
        <v>43</v>
      </c>
      <c r="I11" s="14" t="s">
        <v>44</v>
      </c>
    </row>
    <row r="12" spans="1:9" ht="21.75" customHeight="1">
      <c r="A12" s="257"/>
      <c r="B12" s="278" t="s">
        <v>56</v>
      </c>
      <c r="C12" s="278"/>
      <c r="D12" s="278"/>
      <c r="E12" s="226" t="s">
        <v>40</v>
      </c>
      <c r="F12" s="56"/>
      <c r="G12" s="10">
        <v>4.1999999999999993</v>
      </c>
      <c r="H12" s="10">
        <v>4.1999999999999993</v>
      </c>
      <c r="I12" s="18">
        <v>4.1999999999999993</v>
      </c>
    </row>
    <row r="13" spans="1:9" ht="21.75" customHeight="1">
      <c r="A13" s="257"/>
      <c r="B13" s="278"/>
      <c r="C13" s="278"/>
      <c r="D13" s="278"/>
      <c r="E13" s="10">
        <v>15.9</v>
      </c>
      <c r="F13" s="56"/>
      <c r="G13" s="11" t="s">
        <v>236</v>
      </c>
      <c r="H13" s="13" t="s">
        <v>237</v>
      </c>
      <c r="I13" s="14" t="s">
        <v>238</v>
      </c>
    </row>
    <row r="14" spans="1:9" ht="21.75" customHeight="1">
      <c r="A14" s="257"/>
      <c r="B14" s="278" t="s">
        <v>57</v>
      </c>
      <c r="C14" s="278"/>
      <c r="D14" s="278"/>
      <c r="E14" s="226" t="s">
        <v>41</v>
      </c>
      <c r="F14" s="56"/>
      <c r="G14" s="10">
        <v>7.3999999999999995</v>
      </c>
      <c r="H14" s="10">
        <v>7.3999999999999995</v>
      </c>
      <c r="I14" s="18">
        <v>7.3999999999999995</v>
      </c>
    </row>
    <row r="15" spans="1:9" ht="21.75" customHeight="1">
      <c r="A15" s="257"/>
      <c r="B15" s="278"/>
      <c r="C15" s="278"/>
      <c r="D15" s="278"/>
      <c r="E15" s="10">
        <v>15.9</v>
      </c>
      <c r="F15" s="56"/>
      <c r="G15" s="10"/>
      <c r="H15" s="10"/>
      <c r="I15" s="18"/>
    </row>
    <row r="16" spans="1:9" ht="21.75" customHeight="1">
      <c r="A16" s="257"/>
      <c r="B16" s="307" t="s">
        <v>54</v>
      </c>
      <c r="C16" s="307"/>
      <c r="D16" s="307"/>
      <c r="E16" s="226" t="s">
        <v>45</v>
      </c>
      <c r="F16" s="299"/>
      <c r="G16" s="61"/>
      <c r="H16" s="226"/>
      <c r="I16" s="65"/>
    </row>
    <row r="17" spans="1:9" ht="21.75" customHeight="1">
      <c r="A17" s="257"/>
      <c r="B17" s="278"/>
      <c r="C17" s="278"/>
      <c r="D17" s="278"/>
      <c r="E17" s="10">
        <v>13.1</v>
      </c>
      <c r="F17" s="282"/>
      <c r="G17" s="62"/>
      <c r="H17" s="10"/>
      <c r="I17" s="66"/>
    </row>
    <row r="18" spans="1:9" ht="21.75" customHeight="1">
      <c r="A18" s="257"/>
      <c r="B18" s="307" t="s">
        <v>58</v>
      </c>
      <c r="C18" s="307"/>
      <c r="D18" s="307"/>
      <c r="E18" s="21" t="s">
        <v>46</v>
      </c>
      <c r="F18" s="282"/>
      <c r="G18" s="63" t="s">
        <v>25</v>
      </c>
      <c r="H18" s="11" t="s">
        <v>26</v>
      </c>
      <c r="I18" s="67" t="s">
        <v>27</v>
      </c>
    </row>
    <row r="19" spans="1:9" ht="21.75" customHeight="1">
      <c r="A19" s="257"/>
      <c r="B19" s="278"/>
      <c r="C19" s="278"/>
      <c r="D19" s="278"/>
      <c r="E19" s="17">
        <v>13.1</v>
      </c>
      <c r="F19" s="282"/>
      <c r="G19" s="62">
        <v>3.2</v>
      </c>
      <c r="H19" s="10">
        <v>3.2</v>
      </c>
      <c r="I19" s="66">
        <v>3.2</v>
      </c>
    </row>
    <row r="20" spans="1:9" ht="21.75" customHeight="1">
      <c r="A20" s="257"/>
      <c r="B20" s="307" t="s">
        <v>59</v>
      </c>
      <c r="C20" s="307"/>
      <c r="D20" s="307"/>
      <c r="E20" s="226" t="s">
        <v>47</v>
      </c>
      <c r="F20" s="282"/>
      <c r="G20" s="63"/>
      <c r="H20" s="11"/>
      <c r="I20" s="67"/>
    </row>
    <row r="21" spans="1:9" ht="21.75" customHeight="1">
      <c r="A21" s="257"/>
      <c r="B21" s="279"/>
      <c r="C21" s="279"/>
      <c r="D21" s="279"/>
      <c r="E21" s="17">
        <v>13.1</v>
      </c>
      <c r="F21" s="314"/>
      <c r="G21" s="64"/>
      <c r="H21" s="17"/>
      <c r="I21" s="68"/>
    </row>
    <row r="22" spans="1:9" ht="24" customHeight="1">
      <c r="A22" s="225"/>
      <c r="B22" s="293" t="s">
        <v>61</v>
      </c>
      <c r="C22" s="294"/>
      <c r="D22" s="295"/>
      <c r="E22" s="226" t="s">
        <v>53</v>
      </c>
      <c r="F22" s="315"/>
      <c r="G22" s="226"/>
      <c r="H22" s="226"/>
      <c r="I22" s="19"/>
    </row>
    <row r="23" spans="1:9" ht="24.75" customHeight="1">
      <c r="A23" s="225"/>
      <c r="B23" s="300"/>
      <c r="C23" s="253"/>
      <c r="D23" s="301"/>
      <c r="E23" s="17">
        <v>30</v>
      </c>
      <c r="F23" s="287"/>
      <c r="G23" s="10"/>
      <c r="H23" s="10"/>
      <c r="I23" s="18"/>
    </row>
    <row r="24" spans="1:9" ht="24" customHeight="1">
      <c r="A24" s="57"/>
      <c r="B24" s="293" t="s">
        <v>60</v>
      </c>
      <c r="C24" s="294"/>
      <c r="D24" s="295"/>
      <c r="E24" s="13" t="s">
        <v>49</v>
      </c>
      <c r="F24" s="287"/>
      <c r="G24" s="13" t="s">
        <v>50</v>
      </c>
      <c r="H24" s="13" t="s">
        <v>51</v>
      </c>
      <c r="I24" s="14" t="s">
        <v>52</v>
      </c>
    </row>
    <row r="25" spans="1:9" ht="24.75" customHeight="1">
      <c r="A25" s="58"/>
      <c r="B25" s="300"/>
      <c r="C25" s="253"/>
      <c r="D25" s="301"/>
      <c r="E25" s="17">
        <v>30</v>
      </c>
      <c r="F25" s="287"/>
      <c r="G25" s="10">
        <v>4.6999999999999993</v>
      </c>
      <c r="H25" s="10">
        <v>4.6999999999999993</v>
      </c>
      <c r="I25" s="70">
        <v>4.6999999999999993</v>
      </c>
    </row>
    <row r="26" spans="1:9" ht="25.5" customHeight="1">
      <c r="A26" s="59"/>
      <c r="B26" s="293" t="s">
        <v>62</v>
      </c>
      <c r="C26" s="294"/>
      <c r="D26" s="295"/>
      <c r="E26" s="226" t="s">
        <v>48</v>
      </c>
      <c r="F26" s="287"/>
      <c r="G26" s="69"/>
      <c r="H26" s="10"/>
      <c r="I26" s="71"/>
    </row>
    <row r="27" spans="1:9" ht="24.75" customHeight="1">
      <c r="A27" s="231"/>
      <c r="B27" s="297"/>
      <c r="C27" s="297"/>
      <c r="D27" s="298"/>
      <c r="E27" s="17">
        <v>30</v>
      </c>
      <c r="F27" s="309"/>
      <c r="G27" s="228"/>
      <c r="H27" s="228"/>
      <c r="I27" s="229"/>
    </row>
    <row r="28" spans="1:9" ht="24" customHeight="1">
      <c r="A28" s="225"/>
      <c r="B28" s="293" t="s">
        <v>364</v>
      </c>
      <c r="C28" s="294"/>
      <c r="D28" s="295"/>
      <c r="E28" s="13" t="s">
        <v>360</v>
      </c>
      <c r="F28" s="287"/>
      <c r="G28" s="13"/>
      <c r="H28" s="13"/>
      <c r="I28" s="14"/>
    </row>
    <row r="29" spans="1:9" ht="25.5" customHeight="1">
      <c r="A29" s="225"/>
      <c r="B29" s="296"/>
      <c r="C29" s="297"/>
      <c r="D29" s="298"/>
      <c r="E29" s="17">
        <v>55</v>
      </c>
      <c r="F29" s="287"/>
      <c r="G29" s="10"/>
      <c r="H29" s="10"/>
      <c r="I29" s="18"/>
    </row>
    <row r="30" spans="1:9" ht="24" customHeight="1">
      <c r="A30" s="57"/>
      <c r="B30" s="300" t="s">
        <v>365</v>
      </c>
      <c r="C30" s="253"/>
      <c r="D30" s="301"/>
      <c r="E30" s="13" t="s">
        <v>361</v>
      </c>
      <c r="F30" s="287"/>
      <c r="G30" s="13" t="s">
        <v>366</v>
      </c>
      <c r="H30" s="13" t="s">
        <v>368</v>
      </c>
      <c r="I30" s="14" t="s">
        <v>367</v>
      </c>
    </row>
    <row r="31" spans="1:9" ht="26.25" customHeight="1">
      <c r="A31" s="58"/>
      <c r="B31" s="296"/>
      <c r="C31" s="297"/>
      <c r="D31" s="298"/>
      <c r="E31" s="17">
        <v>55</v>
      </c>
      <c r="F31" s="287"/>
      <c r="G31" s="10">
        <v>6.5</v>
      </c>
      <c r="H31" s="10">
        <v>6.5</v>
      </c>
      <c r="I31" s="70">
        <v>6.5</v>
      </c>
    </row>
    <row r="32" spans="1:9" ht="25.5" customHeight="1">
      <c r="A32" s="59"/>
      <c r="B32" s="300" t="s">
        <v>363</v>
      </c>
      <c r="C32" s="253"/>
      <c r="D32" s="301"/>
      <c r="E32" s="226" t="s">
        <v>362</v>
      </c>
      <c r="F32" s="287"/>
      <c r="G32" s="69"/>
      <c r="H32" s="10"/>
      <c r="I32" s="71"/>
    </row>
    <row r="33" spans="1:9" ht="27.75" customHeight="1" thickBot="1">
      <c r="A33" s="60"/>
      <c r="B33" s="302"/>
      <c r="C33" s="303"/>
      <c r="D33" s="304"/>
      <c r="E33" s="22">
        <v>55</v>
      </c>
      <c r="F33" s="318"/>
      <c r="G33" s="72"/>
      <c r="H33" s="72"/>
      <c r="I33" s="73"/>
    </row>
    <row r="34" spans="1:9" ht="12.75">
      <c r="A34" s="52" t="s">
        <v>235</v>
      </c>
      <c r="B34" s="47"/>
      <c r="C34" s="47"/>
      <c r="D34" s="47"/>
      <c r="E34" s="30"/>
      <c r="F34" s="317"/>
      <c r="G34" s="30"/>
      <c r="H34" s="30"/>
      <c r="I34" s="30"/>
    </row>
    <row r="35" spans="1:9" ht="11.25" customHeight="1">
      <c r="A35" s="52"/>
      <c r="B35" s="47"/>
      <c r="C35" s="47"/>
      <c r="D35" s="47"/>
      <c r="E35" s="30"/>
      <c r="F35" s="317"/>
      <c r="G35" s="30"/>
      <c r="H35" s="30"/>
      <c r="I35" s="30"/>
    </row>
    <row r="36" spans="1:9" ht="16.5" customHeight="1">
      <c r="A36" s="277" t="s">
        <v>374</v>
      </c>
      <c r="B36" s="277"/>
      <c r="C36" s="277"/>
      <c r="D36" s="277"/>
      <c r="E36" s="277"/>
      <c r="F36" s="277"/>
      <c r="G36" s="277"/>
      <c r="H36" s="277"/>
      <c r="I36" s="220"/>
    </row>
    <row r="37" spans="1:9" ht="17.25" customHeight="1">
      <c r="A37" s="277"/>
      <c r="B37" s="277"/>
      <c r="C37" s="277"/>
      <c r="D37" s="277"/>
      <c r="E37" s="277"/>
      <c r="F37" s="277"/>
      <c r="G37" s="277"/>
      <c r="H37" s="277"/>
      <c r="I37" s="221" t="s">
        <v>351</v>
      </c>
    </row>
    <row r="38" spans="1:9" ht="15">
      <c r="A38" s="31"/>
      <c r="B38" s="20"/>
      <c r="C38" s="20"/>
      <c r="D38" s="20"/>
      <c r="E38" s="20"/>
      <c r="F38" s="20"/>
      <c r="G38" s="20"/>
      <c r="H38" s="20"/>
      <c r="I38" s="32"/>
    </row>
    <row r="39" spans="1:9">
      <c r="A39" s="20"/>
      <c r="B39" s="20"/>
      <c r="C39" s="20"/>
      <c r="D39" s="20"/>
      <c r="E39" s="20"/>
      <c r="F39" s="20"/>
      <c r="G39" s="20"/>
      <c r="H39" s="20"/>
      <c r="I39" s="20"/>
    </row>
    <row r="40" spans="1:9">
      <c r="A40" s="20"/>
      <c r="B40" s="20"/>
      <c r="C40" s="20"/>
      <c r="D40" s="20"/>
      <c r="E40" s="20"/>
      <c r="F40" s="20"/>
      <c r="G40" s="20"/>
      <c r="H40" s="20"/>
      <c r="I40" s="20"/>
    </row>
    <row r="41" spans="1:9">
      <c r="A41" s="20"/>
      <c r="B41" s="20"/>
      <c r="C41" s="20"/>
      <c r="D41" s="20"/>
      <c r="E41" s="20"/>
      <c r="F41" s="20"/>
      <c r="G41" s="20"/>
      <c r="H41" s="20"/>
      <c r="I41" s="20"/>
    </row>
    <row r="44" spans="1:9" ht="12.75" customHeight="1">
      <c r="A44" s="50"/>
      <c r="B44" s="25"/>
      <c r="C44" s="25"/>
      <c r="D44" s="25"/>
      <c r="E44" s="26"/>
      <c r="F44" s="51"/>
      <c r="G44" s="28"/>
      <c r="H44" s="28"/>
      <c r="I44" s="28"/>
    </row>
    <row r="45" spans="1:9" ht="12.75" customHeight="1">
      <c r="A45" s="50"/>
      <c r="B45" s="25"/>
      <c r="C45" s="25"/>
      <c r="D45" s="25"/>
      <c r="E45" s="26"/>
      <c r="F45" s="51"/>
      <c r="G45" s="28"/>
      <c r="H45" s="28"/>
      <c r="I45" s="28"/>
    </row>
    <row r="46" spans="1:9" ht="12.75" customHeight="1">
      <c r="A46" s="50"/>
      <c r="B46" s="25"/>
      <c r="C46" s="25"/>
      <c r="D46" s="25"/>
      <c r="E46" s="26"/>
      <c r="F46" s="51"/>
      <c r="G46" s="28"/>
      <c r="H46" s="28"/>
      <c r="I46" s="28"/>
    </row>
    <row r="47" spans="1:9" ht="12.75" customHeight="1">
      <c r="A47" s="50"/>
      <c r="B47" s="25"/>
      <c r="C47" s="25"/>
      <c r="D47" s="25"/>
      <c r="E47" s="26"/>
      <c r="F47" s="51"/>
      <c r="G47" s="28"/>
      <c r="H47" s="28"/>
      <c r="I47" s="28"/>
    </row>
  </sheetData>
  <mergeCells count="26">
    <mergeCell ref="A36:H37"/>
    <mergeCell ref="A12:A13"/>
    <mergeCell ref="B12:D13"/>
    <mergeCell ref="A5:I5"/>
    <mergeCell ref="F7:I7"/>
    <mergeCell ref="A10:A11"/>
    <mergeCell ref="B10:D11"/>
    <mergeCell ref="B7:D7"/>
    <mergeCell ref="F34:F35"/>
    <mergeCell ref="F28:F33"/>
    <mergeCell ref="B28:D29"/>
    <mergeCell ref="A14:A15"/>
    <mergeCell ref="B14:D15"/>
    <mergeCell ref="A16:A17"/>
    <mergeCell ref="B16:D17"/>
    <mergeCell ref="A18:A19"/>
    <mergeCell ref="A20:A21"/>
    <mergeCell ref="B20:D21"/>
    <mergeCell ref="F16:F21"/>
    <mergeCell ref="B32:D33"/>
    <mergeCell ref="B30:D31"/>
    <mergeCell ref="B18:D19"/>
    <mergeCell ref="B24:D25"/>
    <mergeCell ref="F22:F27"/>
    <mergeCell ref="B22:D23"/>
    <mergeCell ref="B26:D2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17D1-3DA5-4CA4-B523-A6C2A658DE72}">
  <dimension ref="A1:N50"/>
  <sheetViews>
    <sheetView view="pageBreakPreview" topLeftCell="A28" zoomScale="130" zoomScaleNormal="130" zoomScaleSheetLayoutView="130" workbookViewId="0">
      <selection activeCell="N25" sqref="J1:N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9" s="35" customFormat="1" ht="18" customHeight="1">
      <c r="A1" s="33"/>
      <c r="B1" s="34"/>
      <c r="I1" s="36"/>
    </row>
    <row r="2" spans="1:9" s="39" customFormat="1" ht="17.25" customHeight="1">
      <c r="A2" s="37"/>
      <c r="B2" s="38"/>
      <c r="I2" s="40" t="s">
        <v>31</v>
      </c>
    </row>
    <row r="3" spans="1:9" s="43" customFormat="1" ht="14.25" customHeight="1">
      <c r="A3" s="37"/>
      <c r="B3" s="41"/>
      <c r="C3" s="42"/>
      <c r="I3" s="40" t="s">
        <v>32</v>
      </c>
    </row>
    <row r="4" spans="1:9" s="43" customFormat="1" ht="15" customHeight="1">
      <c r="A4" s="74" t="s">
        <v>338</v>
      </c>
      <c r="B4" s="41"/>
      <c r="C4" s="42"/>
      <c r="I4" s="23" t="s">
        <v>33</v>
      </c>
    </row>
    <row r="5" spans="1:9" s="43" customFormat="1" ht="16.5" customHeight="1" thickBot="1">
      <c r="A5" s="250" t="s">
        <v>34</v>
      </c>
      <c r="B5" s="250"/>
      <c r="C5" s="250"/>
      <c r="D5" s="250"/>
      <c r="E5" s="250"/>
      <c r="F5" s="250"/>
      <c r="G5" s="250"/>
      <c r="H5" s="250"/>
      <c r="I5" s="250"/>
    </row>
    <row r="6" spans="1:9" ht="23.25" customHeight="1">
      <c r="A6" s="133" t="s">
        <v>232</v>
      </c>
      <c r="B6" s="270" t="s">
        <v>233</v>
      </c>
      <c r="C6" s="271"/>
      <c r="D6" s="272"/>
      <c r="E6" s="135" t="s">
        <v>234</v>
      </c>
      <c r="F6" s="267" t="s">
        <v>0</v>
      </c>
      <c r="G6" s="268"/>
      <c r="H6" s="268"/>
      <c r="I6" s="269"/>
    </row>
    <row r="7" spans="1:9" ht="23.25" customHeight="1">
      <c r="A7" s="4"/>
      <c r="B7" s="5"/>
      <c r="C7" s="5"/>
      <c r="D7" s="5"/>
      <c r="E7" s="136"/>
      <c r="F7" s="6"/>
      <c r="G7" s="7" t="s">
        <v>1</v>
      </c>
      <c r="H7" s="7" t="s">
        <v>10</v>
      </c>
      <c r="I7" s="8" t="s">
        <v>2</v>
      </c>
    </row>
    <row r="8" spans="1:9" ht="58.5" customHeight="1" thickBot="1">
      <c r="A8" s="137"/>
      <c r="B8" s="138"/>
      <c r="C8" s="138"/>
      <c r="D8" s="138"/>
      <c r="E8" s="139"/>
      <c r="F8" s="53"/>
      <c r="G8" s="78"/>
      <c r="H8" s="79"/>
      <c r="I8" s="80"/>
    </row>
    <row r="9" spans="1:9" ht="24" customHeight="1">
      <c r="A9" s="265"/>
      <c r="B9" s="316" t="s">
        <v>327</v>
      </c>
      <c r="C9" s="316"/>
      <c r="D9" s="316"/>
      <c r="E9" s="87" t="s">
        <v>63</v>
      </c>
      <c r="F9" s="280"/>
      <c r="G9" s="88" t="s">
        <v>70</v>
      </c>
      <c r="H9" s="88" t="s">
        <v>71</v>
      </c>
      <c r="I9" s="89" t="s">
        <v>72</v>
      </c>
    </row>
    <row r="10" spans="1:9" ht="20.25" customHeight="1">
      <c r="A10" s="266"/>
      <c r="B10" s="278"/>
      <c r="C10" s="278"/>
      <c r="D10" s="278"/>
      <c r="E10" s="10">
        <v>31</v>
      </c>
      <c r="F10" s="319"/>
      <c r="G10" s="10">
        <v>6.3</v>
      </c>
      <c r="H10" s="10">
        <v>6.3</v>
      </c>
      <c r="I10" s="18">
        <v>6.3</v>
      </c>
    </row>
    <row r="11" spans="1:9" ht="21.75" customHeight="1">
      <c r="A11" s="257"/>
      <c r="B11" s="278" t="s">
        <v>79</v>
      </c>
      <c r="C11" s="278"/>
      <c r="D11" s="278"/>
      <c r="E11" s="61" t="s">
        <v>64</v>
      </c>
      <c r="F11" s="306"/>
      <c r="G11" s="6"/>
      <c r="H11" s="6"/>
      <c r="I11" s="9"/>
    </row>
    <row r="12" spans="1:9" ht="16.5" customHeight="1">
      <c r="A12" s="257"/>
      <c r="B12" s="278"/>
      <c r="C12" s="278"/>
      <c r="D12" s="278"/>
      <c r="E12" s="62">
        <v>63</v>
      </c>
      <c r="F12" s="281"/>
      <c r="G12" s="11"/>
      <c r="H12" s="11"/>
      <c r="I12" s="12"/>
    </row>
    <row r="13" spans="1:9" ht="21.75" customHeight="1">
      <c r="A13" s="257"/>
      <c r="B13" s="278" t="s">
        <v>80</v>
      </c>
      <c r="C13" s="278"/>
      <c r="D13" s="278"/>
      <c r="E13" s="61" t="s">
        <v>65</v>
      </c>
      <c r="F13" s="281"/>
      <c r="G13" s="1"/>
      <c r="H13" s="177"/>
      <c r="I13" s="1"/>
    </row>
    <row r="14" spans="1:9" ht="15.75" customHeight="1">
      <c r="A14" s="257"/>
      <c r="B14" s="278"/>
      <c r="C14" s="278"/>
      <c r="D14" s="278"/>
      <c r="E14" s="64">
        <v>63</v>
      </c>
      <c r="F14" s="281"/>
      <c r="G14" s="11" t="s">
        <v>73</v>
      </c>
      <c r="H14" s="13" t="s">
        <v>74</v>
      </c>
      <c r="I14" s="14" t="s">
        <v>75</v>
      </c>
    </row>
    <row r="15" spans="1:9" ht="21.75" customHeight="1">
      <c r="A15" s="257"/>
      <c r="B15" s="307" t="s">
        <v>81</v>
      </c>
      <c r="C15" s="307"/>
      <c r="D15" s="307"/>
      <c r="E15" s="76" t="s">
        <v>69</v>
      </c>
      <c r="F15" s="281"/>
      <c r="G15" s="10">
        <v>6.3</v>
      </c>
      <c r="H15" s="10">
        <v>6.3</v>
      </c>
      <c r="I15" s="18">
        <v>6.3</v>
      </c>
    </row>
    <row r="16" spans="1:9" ht="17.25" customHeight="1">
      <c r="A16" s="257"/>
      <c r="B16" s="278"/>
      <c r="C16" s="278"/>
      <c r="D16" s="278"/>
      <c r="E16" s="62">
        <v>63</v>
      </c>
      <c r="F16" s="281"/>
      <c r="G16" s="10"/>
      <c r="H16" s="10"/>
      <c r="I16" s="18"/>
    </row>
    <row r="17" spans="1:14" ht="21.75" customHeight="1">
      <c r="A17" s="257"/>
      <c r="B17" s="307" t="s">
        <v>359</v>
      </c>
      <c r="C17" s="307"/>
      <c r="D17" s="307"/>
      <c r="E17" s="219" t="s">
        <v>358</v>
      </c>
      <c r="F17" s="281"/>
      <c r="G17" s="227"/>
      <c r="H17" s="15"/>
      <c r="I17" s="16"/>
    </row>
    <row r="18" spans="1:14" ht="17.25" customHeight="1">
      <c r="A18" s="257"/>
      <c r="B18" s="278"/>
      <c r="C18" s="278"/>
      <c r="D18" s="278"/>
      <c r="E18" s="62">
        <v>88</v>
      </c>
      <c r="F18" s="319"/>
      <c r="G18" s="10"/>
      <c r="H18" s="10"/>
      <c r="I18" s="18"/>
    </row>
    <row r="19" spans="1:14" ht="21.75" customHeight="1">
      <c r="A19" s="257"/>
      <c r="B19" s="307" t="s">
        <v>82</v>
      </c>
      <c r="C19" s="307"/>
      <c r="D19" s="307"/>
      <c r="E19" s="77" t="s">
        <v>66</v>
      </c>
      <c r="F19" s="306"/>
      <c r="G19" s="61"/>
      <c r="H19" s="174"/>
      <c r="I19" s="65"/>
    </row>
    <row r="20" spans="1:14" ht="18.75" customHeight="1">
      <c r="A20" s="257"/>
      <c r="B20" s="278"/>
      <c r="C20" s="278"/>
      <c r="D20" s="278"/>
      <c r="E20" s="64">
        <v>36</v>
      </c>
      <c r="F20" s="281"/>
      <c r="G20" s="62"/>
      <c r="H20" s="10"/>
      <c r="I20" s="66"/>
    </row>
    <row r="21" spans="1:14" ht="21.75" customHeight="1">
      <c r="A21" s="257"/>
      <c r="B21" s="307" t="s">
        <v>83</v>
      </c>
      <c r="C21" s="307"/>
      <c r="D21" s="307"/>
      <c r="E21" s="61" t="s">
        <v>68</v>
      </c>
      <c r="F21" s="281"/>
      <c r="G21" s="63" t="s">
        <v>78</v>
      </c>
      <c r="H21" s="11" t="s">
        <v>77</v>
      </c>
      <c r="I21" s="67" t="s">
        <v>76</v>
      </c>
    </row>
    <row r="22" spans="1:14" ht="19.5" customHeight="1">
      <c r="A22" s="257"/>
      <c r="B22" s="279"/>
      <c r="C22" s="279"/>
      <c r="D22" s="279"/>
      <c r="E22" s="64">
        <v>53</v>
      </c>
      <c r="F22" s="281"/>
      <c r="G22" s="10">
        <v>6.3</v>
      </c>
      <c r="H22" s="10">
        <v>6.3</v>
      </c>
      <c r="I22" s="18">
        <v>6.3</v>
      </c>
    </row>
    <row r="23" spans="1:14" ht="21.75" customHeight="1">
      <c r="A23" s="257"/>
      <c r="B23" s="293" t="s">
        <v>339</v>
      </c>
      <c r="C23" s="294"/>
      <c r="D23" s="295"/>
      <c r="E23" s="61" t="s">
        <v>67</v>
      </c>
      <c r="F23" s="281"/>
      <c r="G23" s="63"/>
      <c r="H23" s="11"/>
      <c r="I23" s="67"/>
    </row>
    <row r="24" spans="1:14" ht="19.5" customHeight="1">
      <c r="A24" s="257"/>
      <c r="B24" s="300"/>
      <c r="C24" s="253"/>
      <c r="D24" s="301"/>
      <c r="E24" s="62">
        <v>20.8</v>
      </c>
      <c r="F24" s="281"/>
      <c r="G24" s="62"/>
      <c r="H24" s="10"/>
      <c r="I24" s="66"/>
    </row>
    <row r="25" spans="1:14" s="81" customFormat="1" ht="21.75" customHeight="1">
      <c r="A25" s="257"/>
      <c r="B25" s="293" t="s">
        <v>94</v>
      </c>
      <c r="C25" s="294"/>
      <c r="D25" s="295"/>
      <c r="E25" s="174" t="s">
        <v>84</v>
      </c>
      <c r="F25" s="299"/>
      <c r="G25" s="174"/>
      <c r="H25" s="174"/>
      <c r="I25" s="19"/>
      <c r="J25" s="1"/>
    </row>
    <row r="26" spans="1:14" s="81" customFormat="1" ht="18.75" customHeight="1">
      <c r="A26" s="257"/>
      <c r="B26" s="296"/>
      <c r="C26" s="297"/>
      <c r="D26" s="298"/>
      <c r="E26" s="17">
        <v>17</v>
      </c>
      <c r="F26" s="282"/>
      <c r="G26" s="10"/>
      <c r="H26" s="10"/>
      <c r="I26" s="18"/>
      <c r="J26" s="1"/>
    </row>
    <row r="27" spans="1:14" s="81" customFormat="1" ht="21.75" customHeight="1">
      <c r="A27" s="257"/>
      <c r="B27" s="293" t="s">
        <v>95</v>
      </c>
      <c r="C27" s="294"/>
      <c r="D27" s="295"/>
      <c r="E27" s="174" t="s">
        <v>85</v>
      </c>
      <c r="F27" s="282"/>
      <c r="G27" s="176"/>
      <c r="H27" s="177"/>
      <c r="I27" s="179"/>
      <c r="J27" s="1"/>
    </row>
    <row r="28" spans="1:14" s="81" customFormat="1" ht="19.5" customHeight="1">
      <c r="A28" s="257"/>
      <c r="B28" s="296"/>
      <c r="C28" s="297"/>
      <c r="D28" s="298"/>
      <c r="E28" s="17">
        <v>17</v>
      </c>
      <c r="F28" s="282"/>
      <c r="G28" s="176"/>
      <c r="H28" s="177"/>
      <c r="I28" s="179"/>
      <c r="J28" s="1"/>
    </row>
    <row r="29" spans="1:14" s="81" customFormat="1" ht="24" customHeight="1">
      <c r="A29" s="257"/>
      <c r="B29" s="293" t="s">
        <v>96</v>
      </c>
      <c r="C29" s="294"/>
      <c r="D29" s="295"/>
      <c r="E29" s="174" t="s">
        <v>89</v>
      </c>
      <c r="F29" s="282"/>
      <c r="G29" s="13"/>
      <c r="H29" s="13"/>
      <c r="I29" s="14"/>
      <c r="J29" s="1"/>
    </row>
    <row r="30" spans="1:14" s="81" customFormat="1" ht="16.5" customHeight="1">
      <c r="A30" s="257"/>
      <c r="B30" s="296"/>
      <c r="C30" s="297"/>
      <c r="D30" s="298"/>
      <c r="E30" s="17">
        <v>17</v>
      </c>
      <c r="F30" s="282"/>
      <c r="G30" s="13" t="s">
        <v>91</v>
      </c>
      <c r="H30" s="13" t="s">
        <v>92</v>
      </c>
      <c r="I30" s="14" t="s">
        <v>93</v>
      </c>
      <c r="J30" s="1"/>
      <c r="L30" s="1"/>
      <c r="M30" s="1"/>
      <c r="N30" s="1"/>
    </row>
    <row r="31" spans="1:14" s="81" customFormat="1" ht="21.75" customHeight="1">
      <c r="A31" s="257"/>
      <c r="B31" s="293" t="s">
        <v>97</v>
      </c>
      <c r="C31" s="294"/>
      <c r="D31" s="295"/>
      <c r="E31" s="174" t="s">
        <v>86</v>
      </c>
      <c r="F31" s="282"/>
      <c r="G31" s="10">
        <v>6.1999999999999993</v>
      </c>
      <c r="H31" s="10">
        <v>6.1999999999999993</v>
      </c>
      <c r="I31" s="18">
        <v>6.1999999999999993</v>
      </c>
      <c r="J31" s="1"/>
      <c r="K31" s="1"/>
      <c r="L31" s="1"/>
      <c r="M31" s="1"/>
      <c r="N31" s="1"/>
    </row>
    <row r="32" spans="1:14" s="81" customFormat="1" ht="19.5" customHeight="1">
      <c r="A32" s="257"/>
      <c r="B32" s="296"/>
      <c r="C32" s="297"/>
      <c r="D32" s="298"/>
      <c r="E32" s="17">
        <v>23</v>
      </c>
      <c r="F32" s="282"/>
      <c r="G32" s="10"/>
      <c r="H32" s="10"/>
      <c r="I32" s="70"/>
      <c r="J32" s="1"/>
    </row>
    <row r="33" spans="1:10" s="81" customFormat="1" ht="25.5" customHeight="1">
      <c r="A33" s="257"/>
      <c r="B33" s="293" t="s">
        <v>98</v>
      </c>
      <c r="C33" s="294"/>
      <c r="D33" s="295"/>
      <c r="E33" s="174" t="s">
        <v>87</v>
      </c>
      <c r="F33" s="282"/>
      <c r="G33" s="69"/>
      <c r="H33" s="10"/>
      <c r="I33" s="71"/>
      <c r="J33" s="1"/>
    </row>
    <row r="34" spans="1:10" s="81" customFormat="1" ht="16.5" customHeight="1">
      <c r="A34" s="257"/>
      <c r="B34" s="296"/>
      <c r="C34" s="297"/>
      <c r="D34" s="298"/>
      <c r="E34" s="17">
        <v>23</v>
      </c>
      <c r="F34" s="282"/>
      <c r="G34" s="85"/>
      <c r="H34" s="85"/>
      <c r="I34" s="86"/>
      <c r="J34" s="1"/>
    </row>
    <row r="35" spans="1:10" s="81" customFormat="1" ht="25.5" customHeight="1">
      <c r="A35" s="257"/>
      <c r="B35" s="293" t="s">
        <v>99</v>
      </c>
      <c r="C35" s="294"/>
      <c r="D35" s="295"/>
      <c r="E35" s="174" t="s">
        <v>88</v>
      </c>
      <c r="F35" s="282"/>
      <c r="G35" s="10"/>
      <c r="H35" s="10"/>
      <c r="I35" s="18"/>
      <c r="J35" s="1"/>
    </row>
    <row r="36" spans="1:10" s="81" customFormat="1" ht="16.5" customHeight="1">
      <c r="A36" s="257"/>
      <c r="B36" s="296"/>
      <c r="C36" s="297"/>
      <c r="D36" s="298"/>
      <c r="E36" s="17">
        <v>23</v>
      </c>
      <c r="F36" s="282"/>
      <c r="G36" s="84"/>
      <c r="H36" s="84"/>
      <c r="I36" s="70"/>
      <c r="J36" s="1"/>
    </row>
    <row r="37" spans="1:10" s="81" customFormat="1" ht="21.75" customHeight="1">
      <c r="A37" s="257"/>
      <c r="B37" s="293" t="s">
        <v>100</v>
      </c>
      <c r="C37" s="294"/>
      <c r="D37" s="295"/>
      <c r="E37" s="174" t="s">
        <v>90</v>
      </c>
      <c r="F37" s="282"/>
      <c r="G37" s="13"/>
      <c r="H37" s="13"/>
      <c r="I37" s="14"/>
      <c r="J37" s="1"/>
    </row>
    <row r="38" spans="1:10" s="81" customFormat="1" ht="21.75" customHeight="1" thickBot="1">
      <c r="A38" s="259"/>
      <c r="B38" s="302"/>
      <c r="C38" s="303"/>
      <c r="D38" s="304"/>
      <c r="E38" s="22">
        <v>24</v>
      </c>
      <c r="F38" s="305"/>
      <c r="G38" s="82"/>
      <c r="H38" s="82"/>
      <c r="I38" s="83"/>
      <c r="J38" s="1"/>
    </row>
    <row r="39" spans="1:10" ht="16.5" customHeight="1">
      <c r="A39" s="277" t="s">
        <v>375</v>
      </c>
      <c r="B39" s="277"/>
      <c r="C39" s="277"/>
      <c r="D39" s="277"/>
      <c r="E39" s="277"/>
      <c r="F39" s="277"/>
      <c r="G39" s="277"/>
      <c r="H39" s="277"/>
      <c r="I39" s="220"/>
    </row>
    <row r="40" spans="1:10" ht="17.25" customHeight="1">
      <c r="A40" s="277"/>
      <c r="B40" s="277"/>
      <c r="C40" s="277"/>
      <c r="D40" s="277"/>
      <c r="E40" s="277"/>
      <c r="F40" s="277"/>
      <c r="G40" s="277"/>
      <c r="H40" s="277"/>
      <c r="I40" s="221" t="s">
        <v>352</v>
      </c>
    </row>
    <row r="41" spans="1:10" ht="15">
      <c r="A41" s="31"/>
      <c r="B41" s="20"/>
      <c r="C41" s="20"/>
      <c r="D41" s="20"/>
      <c r="E41" s="20"/>
      <c r="F41" s="20"/>
      <c r="G41" s="20"/>
      <c r="H41" s="20"/>
      <c r="I41" s="32"/>
    </row>
    <row r="42" spans="1:10">
      <c r="A42" s="20"/>
      <c r="B42" s="20"/>
      <c r="C42" s="20"/>
      <c r="D42" s="20"/>
      <c r="E42" s="20"/>
      <c r="F42" s="20"/>
      <c r="G42" s="20"/>
      <c r="H42" s="20"/>
      <c r="I42" s="20"/>
    </row>
    <row r="43" spans="1:10">
      <c r="A43" s="20"/>
      <c r="B43" s="20"/>
      <c r="C43" s="20"/>
      <c r="D43" s="20"/>
      <c r="E43" s="20"/>
      <c r="F43" s="20"/>
      <c r="G43" s="20"/>
      <c r="H43" s="20"/>
      <c r="I43" s="20"/>
    </row>
    <row r="44" spans="1:10">
      <c r="A44" s="20"/>
      <c r="B44" s="20"/>
      <c r="C44" s="20"/>
      <c r="D44" s="20"/>
      <c r="E44" s="20"/>
      <c r="F44" s="20"/>
      <c r="G44" s="20"/>
      <c r="H44" s="20"/>
      <c r="I44" s="20"/>
    </row>
    <row r="47" spans="1:10" ht="12.75" customHeight="1">
      <c r="A47" s="55"/>
      <c r="B47" s="25"/>
      <c r="C47" s="25"/>
      <c r="D47" s="25"/>
      <c r="E47" s="26"/>
      <c r="F47" s="54"/>
      <c r="G47" s="28"/>
      <c r="H47" s="28"/>
      <c r="I47" s="28"/>
    </row>
    <row r="48" spans="1:10" ht="12.75" customHeight="1">
      <c r="A48" s="55"/>
      <c r="B48" s="25"/>
      <c r="C48" s="25"/>
      <c r="D48" s="25"/>
      <c r="E48" s="26"/>
      <c r="F48" s="54"/>
      <c r="G48" s="28"/>
      <c r="H48" s="28"/>
      <c r="I48" s="28"/>
    </row>
    <row r="49" spans="1:9" ht="12.75" customHeight="1">
      <c r="A49" s="55"/>
      <c r="B49" s="25"/>
      <c r="C49" s="25"/>
      <c r="D49" s="25"/>
      <c r="E49" s="26"/>
      <c r="F49" s="54"/>
      <c r="G49" s="28"/>
      <c r="H49" s="28"/>
      <c r="I49" s="28"/>
    </row>
    <row r="50" spans="1:9" ht="12.75" customHeight="1">
      <c r="A50" s="55"/>
      <c r="B50" s="25"/>
      <c r="C50" s="25"/>
      <c r="D50" s="25"/>
      <c r="E50" s="26"/>
      <c r="F50" s="54"/>
      <c r="G50" s="28"/>
      <c r="H50" s="28"/>
      <c r="I50" s="28"/>
    </row>
  </sheetData>
  <mergeCells count="38">
    <mergeCell ref="A39:H40"/>
    <mergeCell ref="A35:A36"/>
    <mergeCell ref="A31:A32"/>
    <mergeCell ref="A29:A30"/>
    <mergeCell ref="A33:A34"/>
    <mergeCell ref="B33:D34"/>
    <mergeCell ref="A37:A38"/>
    <mergeCell ref="B37:D38"/>
    <mergeCell ref="F25:F38"/>
    <mergeCell ref="B29:D30"/>
    <mergeCell ref="B31:D32"/>
    <mergeCell ref="B35:D36"/>
    <mergeCell ref="A25:A26"/>
    <mergeCell ref="B25:D26"/>
    <mergeCell ref="A27:A28"/>
    <mergeCell ref="B27:D28"/>
    <mergeCell ref="F19:F24"/>
    <mergeCell ref="A13:A14"/>
    <mergeCell ref="B13:D14"/>
    <mergeCell ref="A15:A16"/>
    <mergeCell ref="B15:D16"/>
    <mergeCell ref="A19:A20"/>
    <mergeCell ref="B19:D20"/>
    <mergeCell ref="A21:A22"/>
    <mergeCell ref="B21:D22"/>
    <mergeCell ref="A23:A24"/>
    <mergeCell ref="B23:D24"/>
    <mergeCell ref="A17:A18"/>
    <mergeCell ref="B17:D18"/>
    <mergeCell ref="F11:F18"/>
    <mergeCell ref="A11:A12"/>
    <mergeCell ref="B11:D12"/>
    <mergeCell ref="A5:I5"/>
    <mergeCell ref="F6:I6"/>
    <mergeCell ref="A9:A10"/>
    <mergeCell ref="B9:D10"/>
    <mergeCell ref="B6:D6"/>
    <mergeCell ref="F9:F10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F417-DECF-4E2B-9AC5-0D3FEDAA1794}">
  <dimension ref="A1:O49"/>
  <sheetViews>
    <sheetView view="pageBreakPreview" topLeftCell="A16" zoomScale="115" zoomScaleNormal="115" zoomScaleSheetLayoutView="115" workbookViewId="0">
      <selection activeCell="M24" sqref="M24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9" s="35" customFormat="1" ht="24" customHeight="1">
      <c r="A1" s="33"/>
      <c r="B1" s="34"/>
      <c r="I1" s="36"/>
    </row>
    <row r="2" spans="1:9" s="39" customFormat="1" ht="17.25" customHeight="1">
      <c r="A2" s="37"/>
      <c r="B2" s="38"/>
      <c r="I2" s="40" t="s">
        <v>31</v>
      </c>
    </row>
    <row r="3" spans="1:9" s="43" customFormat="1" ht="14.25" customHeight="1">
      <c r="A3" s="37"/>
      <c r="B3" s="41"/>
      <c r="C3" s="42"/>
      <c r="I3" s="40" t="s">
        <v>32</v>
      </c>
    </row>
    <row r="4" spans="1:9" s="43" customFormat="1" ht="15" customHeight="1">
      <c r="A4" s="74" t="s">
        <v>338</v>
      </c>
      <c r="B4" s="41"/>
      <c r="C4" s="42"/>
      <c r="I4" s="23" t="s">
        <v>33</v>
      </c>
    </row>
    <row r="5" spans="1:9" s="43" customFormat="1" ht="16.5" customHeight="1">
      <c r="A5" s="250" t="s">
        <v>34</v>
      </c>
      <c r="B5" s="250"/>
      <c r="C5" s="250"/>
      <c r="D5" s="250"/>
      <c r="E5" s="250"/>
      <c r="F5" s="250"/>
      <c r="G5" s="250"/>
      <c r="H5" s="250"/>
      <c r="I5" s="250"/>
    </row>
    <row r="6" spans="1:9" s="43" customFormat="1" ht="11.25" customHeight="1" thickBot="1">
      <c r="A6" s="44"/>
      <c r="B6" s="45"/>
      <c r="C6" s="44"/>
    </row>
    <row r="7" spans="1:9" s="107" customFormat="1" ht="23.25" customHeight="1">
      <c r="A7" s="133" t="s">
        <v>232</v>
      </c>
      <c r="B7" s="270" t="s">
        <v>233</v>
      </c>
      <c r="C7" s="271"/>
      <c r="D7" s="272"/>
      <c r="E7" s="135" t="s">
        <v>234</v>
      </c>
      <c r="F7" s="267" t="s">
        <v>0</v>
      </c>
      <c r="G7" s="268"/>
      <c r="H7" s="268"/>
      <c r="I7" s="269"/>
    </row>
    <row r="8" spans="1:9" ht="23.25" customHeight="1">
      <c r="A8" s="4"/>
      <c r="B8" s="5"/>
      <c r="C8" s="5"/>
      <c r="D8" s="5"/>
      <c r="E8" s="136"/>
      <c r="F8" s="6"/>
      <c r="G8" s="7" t="s">
        <v>1</v>
      </c>
      <c r="H8" s="7" t="s">
        <v>10</v>
      </c>
      <c r="I8" s="8" t="s">
        <v>2</v>
      </c>
    </row>
    <row r="9" spans="1:9" ht="58.5" customHeight="1" thickBot="1">
      <c r="A9" s="137"/>
      <c r="B9" s="138"/>
      <c r="C9" s="138"/>
      <c r="D9" s="138"/>
      <c r="E9" s="139"/>
      <c r="F9" s="90"/>
      <c r="G9" s="78"/>
      <c r="H9" s="79"/>
      <c r="I9" s="80"/>
    </row>
    <row r="10" spans="1:9" ht="21.75" customHeight="1">
      <c r="A10" s="265"/>
      <c r="B10" s="316" t="s">
        <v>126</v>
      </c>
      <c r="C10" s="316"/>
      <c r="D10" s="316"/>
      <c r="E10" s="87" t="s">
        <v>118</v>
      </c>
      <c r="F10" s="280"/>
      <c r="G10" s="88" t="s">
        <v>42</v>
      </c>
      <c r="H10" s="88" t="s">
        <v>43</v>
      </c>
      <c r="I10" s="89" t="s">
        <v>44</v>
      </c>
    </row>
    <row r="11" spans="1:9" ht="21.75" customHeight="1">
      <c r="A11" s="266"/>
      <c r="B11" s="278"/>
      <c r="C11" s="278"/>
      <c r="D11" s="278"/>
      <c r="E11" s="10">
        <v>131</v>
      </c>
      <c r="F11" s="319"/>
      <c r="G11" s="10">
        <v>4.1999999999999993</v>
      </c>
      <c r="H11" s="10">
        <v>4.1999999999999993</v>
      </c>
      <c r="I11" s="18">
        <v>4.1999999999999993</v>
      </c>
    </row>
    <row r="12" spans="1:9" ht="21.75" customHeight="1">
      <c r="A12" s="257"/>
      <c r="B12" s="278" t="s">
        <v>127</v>
      </c>
      <c r="C12" s="278"/>
      <c r="D12" s="278"/>
      <c r="E12" s="61" t="s">
        <v>119</v>
      </c>
      <c r="F12" s="6"/>
      <c r="G12" s="6" t="s">
        <v>91</v>
      </c>
      <c r="H12" s="6" t="s">
        <v>92</v>
      </c>
      <c r="I12" s="9" t="s">
        <v>93</v>
      </c>
    </row>
    <row r="13" spans="1:9" ht="21.75" customHeight="1">
      <c r="A13" s="257"/>
      <c r="B13" s="278"/>
      <c r="C13" s="278"/>
      <c r="D13" s="278"/>
      <c r="E13" s="62">
        <v>109</v>
      </c>
      <c r="F13" s="56"/>
      <c r="G13" s="10">
        <v>6.1999999999999993</v>
      </c>
      <c r="H13" s="10">
        <v>6.1999999999999993</v>
      </c>
      <c r="I13" s="18">
        <v>6.1999999999999993</v>
      </c>
    </row>
    <row r="14" spans="1:9" ht="21.75" customHeight="1">
      <c r="A14" s="257"/>
      <c r="B14" s="278" t="s">
        <v>128</v>
      </c>
      <c r="C14" s="278"/>
      <c r="D14" s="278"/>
      <c r="E14" s="61" t="s">
        <v>120</v>
      </c>
      <c r="F14" s="306"/>
      <c r="G14" s="326" t="s">
        <v>114</v>
      </c>
      <c r="H14" s="327"/>
      <c r="I14" s="328"/>
    </row>
    <row r="15" spans="1:9" ht="21.75" customHeight="1">
      <c r="A15" s="257"/>
      <c r="B15" s="278"/>
      <c r="C15" s="278"/>
      <c r="D15" s="278"/>
      <c r="E15" s="64">
        <v>175</v>
      </c>
      <c r="F15" s="281"/>
      <c r="G15" s="329"/>
      <c r="H15" s="330"/>
      <c r="I15" s="331"/>
    </row>
    <row r="16" spans="1:9" ht="21.75" customHeight="1">
      <c r="A16" s="257"/>
      <c r="B16" s="278" t="s">
        <v>129</v>
      </c>
      <c r="C16" s="278"/>
      <c r="D16" s="278"/>
      <c r="E16" s="76" t="s">
        <v>121</v>
      </c>
      <c r="F16" s="281"/>
      <c r="G16" s="329"/>
      <c r="H16" s="330"/>
      <c r="I16" s="331"/>
    </row>
    <row r="17" spans="1:15" ht="21.75" customHeight="1">
      <c r="A17" s="257"/>
      <c r="B17" s="278"/>
      <c r="C17" s="278"/>
      <c r="D17" s="278"/>
      <c r="E17" s="62">
        <v>175</v>
      </c>
      <c r="F17" s="281"/>
      <c r="G17" s="329"/>
      <c r="H17" s="330"/>
      <c r="I17" s="331"/>
    </row>
    <row r="18" spans="1:15" ht="21.75" customHeight="1">
      <c r="A18" s="257"/>
      <c r="B18" s="278" t="s">
        <v>130</v>
      </c>
      <c r="C18" s="278"/>
      <c r="D18" s="278"/>
      <c r="E18" s="77" t="s">
        <v>122</v>
      </c>
      <c r="F18" s="281"/>
      <c r="G18" s="329"/>
      <c r="H18" s="330"/>
      <c r="I18" s="331"/>
    </row>
    <row r="19" spans="1:15" ht="21.75" customHeight="1">
      <c r="A19" s="257"/>
      <c r="B19" s="278"/>
      <c r="C19" s="278"/>
      <c r="D19" s="278"/>
      <c r="E19" s="64">
        <v>175</v>
      </c>
      <c r="F19" s="319"/>
      <c r="G19" s="332"/>
      <c r="H19" s="333"/>
      <c r="I19" s="334"/>
    </row>
    <row r="20" spans="1:15" ht="21.75" customHeight="1">
      <c r="A20" s="257"/>
      <c r="B20" s="293" t="s">
        <v>131</v>
      </c>
      <c r="C20" s="294"/>
      <c r="D20" s="295"/>
      <c r="F20" s="56"/>
      <c r="G20" s="63" t="s">
        <v>115</v>
      </c>
      <c r="H20" s="11" t="s">
        <v>116</v>
      </c>
      <c r="I20" s="67" t="s">
        <v>117</v>
      </c>
    </row>
    <row r="21" spans="1:15" ht="21.75" customHeight="1">
      <c r="A21" s="257"/>
      <c r="B21" s="300"/>
      <c r="C21" s="253"/>
      <c r="D21" s="301"/>
      <c r="E21" s="13" t="s">
        <v>124</v>
      </c>
      <c r="F21" s="178"/>
      <c r="G21" s="62">
        <v>3.2</v>
      </c>
      <c r="H21" s="10">
        <v>3.2</v>
      </c>
      <c r="I21" s="66">
        <v>3.2</v>
      </c>
    </row>
    <row r="22" spans="1:15" ht="21.75" customHeight="1">
      <c r="A22" s="257"/>
      <c r="B22" s="320" t="s">
        <v>325</v>
      </c>
      <c r="C22" s="321"/>
      <c r="D22" s="322"/>
      <c r="E22" s="26">
        <v>0.66</v>
      </c>
      <c r="F22" s="56"/>
      <c r="G22" s="63" t="s">
        <v>321</v>
      </c>
      <c r="H22" s="11" t="s">
        <v>322</v>
      </c>
      <c r="I22" s="67" t="s">
        <v>323</v>
      </c>
    </row>
    <row r="23" spans="1:15" ht="21.75" customHeight="1">
      <c r="A23" s="257"/>
      <c r="B23" s="323"/>
      <c r="C23" s="324"/>
      <c r="D23" s="325"/>
      <c r="E23" s="26"/>
      <c r="F23" s="56"/>
      <c r="G23" s="62">
        <v>4.1999999999999993</v>
      </c>
      <c r="H23" s="10">
        <v>4.1999999999999993</v>
      </c>
      <c r="I23" s="66">
        <v>6.5</v>
      </c>
    </row>
    <row r="24" spans="1:15" s="81" customFormat="1" ht="21.75" customHeight="1">
      <c r="A24" s="257"/>
      <c r="B24" s="300" t="s">
        <v>340</v>
      </c>
      <c r="C24" s="253"/>
      <c r="D24" s="301"/>
      <c r="E24" s="91" t="s">
        <v>125</v>
      </c>
      <c r="F24" s="97"/>
      <c r="G24" s="91" t="s">
        <v>78</v>
      </c>
      <c r="H24" s="91" t="s">
        <v>77</v>
      </c>
      <c r="I24" s="19" t="s">
        <v>76</v>
      </c>
      <c r="J24" s="1"/>
      <c r="L24" s="1"/>
      <c r="M24" s="1"/>
      <c r="N24" s="1"/>
    </row>
    <row r="25" spans="1:15" s="81" customFormat="1" ht="21.75" customHeight="1" thickBot="1">
      <c r="A25" s="259"/>
      <c r="B25" s="302"/>
      <c r="C25" s="303"/>
      <c r="D25" s="304"/>
      <c r="E25" s="22">
        <v>6.6</v>
      </c>
      <c r="F25" s="98"/>
      <c r="G25" s="22">
        <v>6.3</v>
      </c>
      <c r="H25" s="22">
        <v>6.3</v>
      </c>
      <c r="I25" s="49">
        <v>6.3</v>
      </c>
      <c r="J25" s="1"/>
      <c r="K25" s="1"/>
      <c r="L25" s="1"/>
      <c r="M25" s="1"/>
      <c r="N25" s="1"/>
      <c r="O25" s="1"/>
    </row>
    <row r="26" spans="1:15" s="81" customFormat="1" ht="21.75" customHeight="1" thickBot="1">
      <c r="A26" s="233"/>
      <c r="B26" s="232"/>
      <c r="C26" s="232"/>
      <c r="D26" s="232"/>
      <c r="E26" s="26"/>
      <c r="F26" s="48"/>
      <c r="G26" s="26"/>
      <c r="H26" s="26"/>
      <c r="I26" s="26"/>
      <c r="J26" s="1"/>
      <c r="K26" s="1"/>
      <c r="L26" s="1"/>
      <c r="M26" s="1"/>
      <c r="N26" s="1"/>
      <c r="O26" s="1"/>
    </row>
    <row r="27" spans="1:15" s="81" customFormat="1" ht="24" customHeight="1">
      <c r="A27" s="256"/>
      <c r="B27" s="312" t="s">
        <v>371</v>
      </c>
      <c r="C27" s="313"/>
      <c r="D27" s="313"/>
      <c r="E27" s="87" t="s">
        <v>369</v>
      </c>
      <c r="F27" s="242"/>
      <c r="G27" s="237"/>
      <c r="H27" s="237"/>
      <c r="I27" s="238"/>
      <c r="J27" s="1"/>
    </row>
    <row r="28" spans="1:15" s="81" customFormat="1" ht="16.5" customHeight="1">
      <c r="A28" s="257"/>
      <c r="B28" s="296"/>
      <c r="C28" s="297"/>
      <c r="D28" s="297"/>
      <c r="E28" s="64">
        <v>4.3</v>
      </c>
      <c r="F28" s="235"/>
      <c r="G28" s="234"/>
      <c r="H28" s="234"/>
      <c r="I28" s="68"/>
      <c r="J28" s="1"/>
    </row>
    <row r="29" spans="1:15" s="81" customFormat="1" ht="21.75" customHeight="1">
      <c r="A29" s="257"/>
      <c r="B29" s="300" t="s">
        <v>372</v>
      </c>
      <c r="C29" s="253"/>
      <c r="D29" s="253"/>
      <c r="E29" s="76" t="s">
        <v>370</v>
      </c>
      <c r="F29" s="236"/>
      <c r="G29" s="30"/>
      <c r="H29" s="30"/>
      <c r="I29" s="239"/>
      <c r="J29" s="1"/>
    </row>
    <row r="30" spans="1:15" s="81" customFormat="1" ht="19.5" customHeight="1" thickBot="1">
      <c r="A30" s="259"/>
      <c r="B30" s="302"/>
      <c r="C30" s="303"/>
      <c r="D30" s="303"/>
      <c r="E30" s="222">
        <v>9.9</v>
      </c>
      <c r="F30" s="98"/>
      <c r="G30" s="240"/>
      <c r="H30" s="240"/>
      <c r="I30" s="241"/>
      <c r="J30" s="1"/>
    </row>
    <row r="31" spans="1:15" s="81" customFormat="1" ht="25.5" customHeight="1">
      <c r="A31" s="252"/>
      <c r="B31" s="253"/>
      <c r="C31" s="253"/>
      <c r="D31" s="253"/>
      <c r="E31" s="30"/>
      <c r="F31" s="48"/>
      <c r="G31" s="20"/>
      <c r="H31" s="26"/>
      <c r="I31" s="20"/>
    </row>
    <row r="32" spans="1:15" s="81" customFormat="1" ht="16.5" customHeight="1">
      <c r="A32" s="252"/>
      <c r="B32" s="253"/>
      <c r="C32" s="253"/>
      <c r="D32" s="253"/>
      <c r="E32" s="26"/>
      <c r="F32" s="48"/>
      <c r="G32" s="94"/>
      <c r="H32" s="94"/>
      <c r="I32" s="94"/>
    </row>
    <row r="33" spans="1:9" s="81" customFormat="1" ht="25.5" customHeight="1">
      <c r="A33" s="252"/>
      <c r="B33" s="253"/>
      <c r="C33" s="253"/>
      <c r="D33" s="253"/>
      <c r="E33" s="30"/>
      <c r="F33" s="48"/>
      <c r="G33" s="26"/>
      <c r="H33" s="26"/>
      <c r="I33" s="26"/>
    </row>
    <row r="34" spans="1:9" s="81" customFormat="1" ht="16.5" customHeight="1">
      <c r="A34" s="252"/>
      <c r="B34" s="253"/>
      <c r="C34" s="253"/>
      <c r="D34" s="253"/>
      <c r="E34" s="26"/>
      <c r="F34" s="48"/>
      <c r="G34" s="29"/>
      <c r="H34" s="29"/>
      <c r="I34" s="29"/>
    </row>
    <row r="35" spans="1:9" s="81" customFormat="1" ht="21.75" customHeight="1">
      <c r="A35" s="93"/>
      <c r="B35" s="253"/>
      <c r="C35" s="253"/>
      <c r="D35" s="253"/>
      <c r="E35" s="30"/>
      <c r="F35" s="48"/>
      <c r="G35" s="30"/>
      <c r="H35" s="30"/>
      <c r="I35" s="30"/>
    </row>
    <row r="38" spans="1:9" ht="16.5" customHeight="1">
      <c r="A38" s="277" t="s">
        <v>376</v>
      </c>
      <c r="B38" s="277"/>
      <c r="C38" s="277"/>
      <c r="D38" s="277"/>
      <c r="E38" s="277"/>
      <c r="F38" s="277"/>
      <c r="G38" s="277"/>
      <c r="H38" s="277"/>
      <c r="I38" s="220"/>
    </row>
    <row r="39" spans="1:9" ht="17.25" customHeight="1">
      <c r="A39" s="277"/>
      <c r="B39" s="277"/>
      <c r="C39" s="277"/>
      <c r="D39" s="277"/>
      <c r="E39" s="277"/>
      <c r="F39" s="277"/>
      <c r="G39" s="277"/>
      <c r="H39" s="277"/>
      <c r="I39" s="221" t="s">
        <v>353</v>
      </c>
    </row>
    <row r="40" spans="1:9" ht="15">
      <c r="A40" s="31"/>
      <c r="B40" s="20"/>
      <c r="C40" s="20"/>
      <c r="D40" s="20"/>
      <c r="E40" s="20"/>
      <c r="F40" s="20"/>
      <c r="G40" s="20"/>
      <c r="H40" s="20"/>
      <c r="I40" s="32"/>
    </row>
    <row r="41" spans="1:9">
      <c r="A41" s="20"/>
      <c r="B41" s="20"/>
      <c r="C41" s="20"/>
      <c r="D41" s="20"/>
      <c r="E41" s="20"/>
      <c r="F41" s="20"/>
      <c r="G41" s="20"/>
      <c r="H41" s="20"/>
      <c r="I41" s="20"/>
    </row>
    <row r="42" spans="1:9">
      <c r="A42" s="20"/>
      <c r="B42" s="20"/>
      <c r="C42" s="20"/>
      <c r="D42" s="20"/>
      <c r="E42" s="20"/>
      <c r="F42" s="20"/>
      <c r="G42" s="20"/>
      <c r="H42" s="20"/>
      <c r="I42" s="20"/>
    </row>
    <row r="43" spans="1:9">
      <c r="A43" s="20"/>
      <c r="B43" s="20"/>
      <c r="C43" s="20"/>
      <c r="D43" s="20"/>
      <c r="E43" s="20"/>
      <c r="F43" s="20"/>
      <c r="G43" s="20"/>
      <c r="H43" s="20"/>
      <c r="I43" s="20"/>
    </row>
    <row r="46" spans="1:9" ht="12.75" customHeight="1">
      <c r="A46" s="93"/>
      <c r="B46" s="25"/>
      <c r="C46" s="25"/>
      <c r="D46" s="25"/>
      <c r="E46" s="26"/>
      <c r="F46" s="92"/>
      <c r="G46" s="28"/>
      <c r="H46" s="28"/>
      <c r="I46" s="28"/>
    </row>
    <row r="47" spans="1:9" ht="12.75" customHeight="1">
      <c r="A47" s="93"/>
      <c r="B47" s="25"/>
      <c r="C47" s="25"/>
      <c r="D47" s="25"/>
      <c r="E47" s="26"/>
      <c r="F47" s="92"/>
      <c r="G47" s="28"/>
      <c r="H47" s="28"/>
      <c r="I47" s="28"/>
    </row>
    <row r="48" spans="1:9" ht="12.75" customHeight="1">
      <c r="A48" s="93"/>
      <c r="B48" s="25"/>
      <c r="C48" s="25"/>
      <c r="D48" s="25"/>
      <c r="E48" s="26"/>
      <c r="F48" s="92"/>
      <c r="G48" s="28"/>
      <c r="H48" s="28"/>
      <c r="I48" s="28"/>
    </row>
    <row r="49" spans="1:9" ht="12.75" customHeight="1">
      <c r="A49" s="93"/>
      <c r="B49" s="25"/>
      <c r="C49" s="25"/>
      <c r="D49" s="25"/>
      <c r="E49" s="26"/>
      <c r="F49" s="92"/>
      <c r="G49" s="28"/>
      <c r="H49" s="28"/>
      <c r="I49" s="28"/>
    </row>
  </sheetData>
  <mergeCells count="32">
    <mergeCell ref="A38:H39"/>
    <mergeCell ref="F14:F19"/>
    <mergeCell ref="G14:I19"/>
    <mergeCell ref="B31:D32"/>
    <mergeCell ref="A33:A34"/>
    <mergeCell ref="B33:D34"/>
    <mergeCell ref="B35:D35"/>
    <mergeCell ref="A24:A25"/>
    <mergeCell ref="B24:D25"/>
    <mergeCell ref="A27:A28"/>
    <mergeCell ref="B27:D28"/>
    <mergeCell ref="A29:A30"/>
    <mergeCell ref="B29:D30"/>
    <mergeCell ref="A31:A32"/>
    <mergeCell ref="A18:A19"/>
    <mergeCell ref="B18:D19"/>
    <mergeCell ref="B20:D21"/>
    <mergeCell ref="A20:A21"/>
    <mergeCell ref="B22:D23"/>
    <mergeCell ref="A22:A23"/>
    <mergeCell ref="A12:A13"/>
    <mergeCell ref="B12:D13"/>
    <mergeCell ref="A14:A15"/>
    <mergeCell ref="B14:D15"/>
    <mergeCell ref="A16:A17"/>
    <mergeCell ref="B16:D17"/>
    <mergeCell ref="A5:I5"/>
    <mergeCell ref="F7:I7"/>
    <mergeCell ref="A10:A11"/>
    <mergeCell ref="B10:D11"/>
    <mergeCell ref="F10:F11"/>
    <mergeCell ref="B7:D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E2DB-1570-43F6-B804-AF0F81BCD65C}">
  <dimension ref="A1:K74"/>
  <sheetViews>
    <sheetView view="pageBreakPreview" zoomScale="145" zoomScaleNormal="130" zoomScaleSheetLayoutView="145" workbookViewId="0">
      <selection activeCell="G31" sqref="G1:J1048576"/>
    </sheetView>
  </sheetViews>
  <sheetFormatPr defaultColWidth="9.140625" defaultRowHeight="11.25"/>
  <cols>
    <col min="1" max="1" width="23" style="2" customWidth="1"/>
    <col min="2" max="2" width="17.85546875" style="2" customWidth="1"/>
    <col min="3" max="3" width="17.28515625" style="2" customWidth="1"/>
    <col min="4" max="4" width="17.140625" style="2" customWidth="1"/>
    <col min="5" max="5" width="18.7109375" style="2" customWidth="1"/>
    <col min="6" max="6" width="8.42578125" style="2" customWidth="1"/>
    <col min="7" max="16384" width="9.140625" style="1"/>
  </cols>
  <sheetData>
    <row r="1" spans="1:10" s="35" customFormat="1" ht="24" customHeight="1">
      <c r="A1" s="33"/>
      <c r="B1" s="34"/>
      <c r="F1" s="36"/>
    </row>
    <row r="2" spans="1:10" s="39" customFormat="1" ht="17.25" customHeight="1">
      <c r="A2" s="37"/>
      <c r="B2" s="38"/>
      <c r="F2" s="40" t="s">
        <v>31</v>
      </c>
    </row>
    <row r="3" spans="1:10" s="43" customFormat="1" ht="14.25" customHeight="1">
      <c r="A3" s="37"/>
      <c r="B3" s="41"/>
      <c r="C3" s="42"/>
      <c r="F3" s="40" t="s">
        <v>32</v>
      </c>
    </row>
    <row r="4" spans="1:10" s="43" customFormat="1" ht="15" customHeight="1">
      <c r="A4" s="74" t="s">
        <v>338</v>
      </c>
      <c r="B4" s="41"/>
      <c r="C4" s="42"/>
      <c r="F4" s="23" t="s">
        <v>33</v>
      </c>
    </row>
    <row r="5" spans="1:10" s="43" customFormat="1" ht="16.5" customHeight="1">
      <c r="A5" s="250" t="s">
        <v>34</v>
      </c>
      <c r="B5" s="250"/>
      <c r="C5" s="250"/>
      <c r="D5" s="250"/>
      <c r="E5" s="250"/>
      <c r="F5" s="250"/>
    </row>
    <row r="6" spans="1:10" s="43" customFormat="1" ht="4.5" customHeight="1" thickBot="1">
      <c r="A6" s="44"/>
      <c r="B6" s="45"/>
      <c r="C6" s="44"/>
    </row>
    <row r="7" spans="1:10" ht="13.5" thickBot="1">
      <c r="A7" s="335" t="s">
        <v>336</v>
      </c>
      <c r="B7" s="336"/>
      <c r="C7" s="336"/>
      <c r="D7" s="336"/>
      <c r="E7" s="336"/>
      <c r="F7" s="337"/>
    </row>
    <row r="8" spans="1:10" s="107" customFormat="1" ht="24.75" customHeight="1">
      <c r="A8" s="103" t="s">
        <v>133</v>
      </c>
      <c r="B8" s="104"/>
      <c r="C8" s="104"/>
      <c r="D8" s="105"/>
      <c r="E8" s="104"/>
      <c r="F8" s="106"/>
    </row>
    <row r="9" spans="1:10" ht="9.9499999999999993" customHeight="1">
      <c r="A9" s="112" t="s">
        <v>101</v>
      </c>
      <c r="B9" s="100" t="s">
        <v>102</v>
      </c>
      <c r="C9" s="100" t="s">
        <v>103</v>
      </c>
      <c r="D9" s="100" t="s">
        <v>104</v>
      </c>
      <c r="E9" s="100" t="s">
        <v>105</v>
      </c>
      <c r="F9" s="113"/>
    </row>
    <row r="10" spans="1:10" ht="9.9499999999999993" customHeight="1">
      <c r="A10" s="112" t="s">
        <v>106</v>
      </c>
      <c r="B10" s="101">
        <v>2.9</v>
      </c>
      <c r="C10" s="114">
        <v>0.67</v>
      </c>
      <c r="D10" s="101">
        <v>1.3</v>
      </c>
      <c r="E10" s="101">
        <v>3.4</v>
      </c>
      <c r="F10" s="113"/>
    </row>
    <row r="11" spans="1:10" s="107" customFormat="1" ht="25.5" customHeight="1">
      <c r="A11" s="109" t="s">
        <v>134</v>
      </c>
      <c r="B11" s="96"/>
      <c r="C11" s="96"/>
      <c r="D11" s="96"/>
      <c r="E11" s="96"/>
      <c r="F11" s="108"/>
      <c r="G11" s="1"/>
      <c r="H11" s="1"/>
      <c r="I11" s="1"/>
      <c r="J11" s="1"/>
    </row>
    <row r="12" spans="1:10" ht="9.9499999999999993" customHeight="1">
      <c r="A12" s="112" t="s">
        <v>101</v>
      </c>
      <c r="B12" s="100" t="s">
        <v>107</v>
      </c>
      <c r="C12" s="100" t="s">
        <v>108</v>
      </c>
      <c r="D12" s="100" t="s">
        <v>109</v>
      </c>
      <c r="E12" s="100" t="s">
        <v>110</v>
      </c>
      <c r="F12" s="113"/>
    </row>
    <row r="13" spans="1:10" ht="9.9499999999999993" customHeight="1">
      <c r="A13" s="112" t="s">
        <v>106</v>
      </c>
      <c r="B13" s="101">
        <v>2.9</v>
      </c>
      <c r="C13" s="101">
        <v>3.4</v>
      </c>
      <c r="D13" s="101">
        <v>6.5</v>
      </c>
      <c r="E13" s="101">
        <v>7.6</v>
      </c>
      <c r="F13" s="113"/>
    </row>
    <row r="14" spans="1:10" s="107" customFormat="1" ht="27" customHeight="1">
      <c r="A14" s="109" t="s">
        <v>135</v>
      </c>
      <c r="B14" s="96"/>
      <c r="C14" s="96"/>
      <c r="D14" s="96"/>
      <c r="E14" s="96"/>
      <c r="F14" s="108"/>
      <c r="G14" s="1"/>
      <c r="H14" s="1"/>
      <c r="I14" s="1"/>
      <c r="J14" s="1"/>
    </row>
    <row r="15" spans="1:10" ht="9.9499999999999993" customHeight="1">
      <c r="A15" s="112" t="s">
        <v>101</v>
      </c>
      <c r="B15" s="100" t="s">
        <v>137</v>
      </c>
      <c r="C15" s="100" t="s">
        <v>138</v>
      </c>
      <c r="D15" s="100" t="s">
        <v>139</v>
      </c>
      <c r="E15" s="100" t="s">
        <v>140</v>
      </c>
      <c r="F15" s="113"/>
    </row>
    <row r="16" spans="1:10" ht="9.9499999999999993" customHeight="1">
      <c r="A16" s="112" t="s">
        <v>106</v>
      </c>
      <c r="B16" s="101">
        <v>4</v>
      </c>
      <c r="C16" s="101">
        <v>3.3000000000000003</v>
      </c>
      <c r="D16" s="101">
        <v>7.5</v>
      </c>
      <c r="E16" s="101">
        <v>15.4</v>
      </c>
      <c r="F16" s="113"/>
    </row>
    <row r="17" spans="1:11" s="107" customFormat="1" ht="27" customHeight="1">
      <c r="A17" s="109" t="s">
        <v>136</v>
      </c>
      <c r="B17" s="99"/>
      <c r="C17" s="99"/>
      <c r="D17" s="99"/>
      <c r="E17" s="99"/>
      <c r="F17" s="108"/>
      <c r="G17" s="1"/>
      <c r="H17" s="1"/>
      <c r="I17" s="1"/>
      <c r="J17" s="1"/>
    </row>
    <row r="18" spans="1:11" ht="9.9499999999999993" customHeight="1">
      <c r="A18" s="115"/>
      <c r="B18" s="102" t="s">
        <v>111</v>
      </c>
      <c r="C18" s="102" t="s">
        <v>141</v>
      </c>
      <c r="D18" s="102" t="s">
        <v>112</v>
      </c>
      <c r="E18" s="102" t="s">
        <v>142</v>
      </c>
      <c r="F18" s="113"/>
    </row>
    <row r="19" spans="1:11" s="107" customFormat="1" ht="31.5" customHeight="1">
      <c r="A19" s="110" t="s">
        <v>113</v>
      </c>
      <c r="B19" s="96"/>
      <c r="C19" s="96"/>
      <c r="D19" s="96"/>
      <c r="E19" s="96"/>
      <c r="F19" s="108"/>
      <c r="G19" s="1"/>
      <c r="H19" s="1"/>
      <c r="I19" s="1"/>
      <c r="J19" s="1"/>
    </row>
    <row r="20" spans="1:11" ht="9.9499999999999993" customHeight="1">
      <c r="A20" s="116"/>
      <c r="B20" s="102" t="s">
        <v>143</v>
      </c>
      <c r="C20" s="102" t="s">
        <v>159</v>
      </c>
      <c r="D20" s="102" t="s">
        <v>160</v>
      </c>
      <c r="E20" s="102" t="s">
        <v>161</v>
      </c>
      <c r="F20" s="113"/>
    </row>
    <row r="21" spans="1:11" s="107" customFormat="1" ht="33" customHeight="1">
      <c r="A21" s="110" t="s">
        <v>132</v>
      </c>
      <c r="B21" s="96"/>
      <c r="C21" s="96"/>
      <c r="D21" s="96"/>
      <c r="E21" s="96"/>
      <c r="F21" s="108"/>
      <c r="G21" s="1"/>
      <c r="H21" s="1"/>
      <c r="I21" s="1"/>
      <c r="J21" s="1"/>
    </row>
    <row r="22" spans="1:11" ht="9.9499999999999993" customHeight="1" thickBot="1">
      <c r="A22" s="117"/>
      <c r="B22" s="118" t="s">
        <v>111</v>
      </c>
      <c r="C22" s="118" t="s">
        <v>141</v>
      </c>
      <c r="D22" s="118" t="s">
        <v>112</v>
      </c>
      <c r="E22" s="118" t="s">
        <v>142</v>
      </c>
      <c r="F22" s="119"/>
    </row>
    <row r="23" spans="1:11" s="81" customFormat="1" ht="9.9499999999999993" customHeight="1">
      <c r="A23" s="95"/>
      <c r="B23" s="95"/>
      <c r="C23" s="95"/>
      <c r="D23" s="95"/>
      <c r="E23" s="95"/>
      <c r="F23" s="95"/>
      <c r="G23" s="1"/>
      <c r="H23" s="1"/>
      <c r="I23" s="1"/>
      <c r="J23" s="1"/>
    </row>
    <row r="24" spans="1:11" s="81" customFormat="1" ht="11.25" customHeight="1">
      <c r="A24" s="122" t="s">
        <v>162</v>
      </c>
      <c r="B24" s="338" t="s">
        <v>144</v>
      </c>
      <c r="C24" s="338"/>
      <c r="D24" s="338"/>
      <c r="E24" s="338"/>
      <c r="F24" s="95"/>
      <c r="G24" s="1"/>
      <c r="H24" s="1"/>
      <c r="I24" s="1"/>
      <c r="J24" s="1"/>
    </row>
    <row r="25" spans="1:11" ht="9.9499999999999993" customHeight="1">
      <c r="A25" s="131"/>
      <c r="B25" s="121">
        <v>2</v>
      </c>
      <c r="C25" s="121">
        <v>3</v>
      </c>
      <c r="D25" s="121">
        <v>4</v>
      </c>
      <c r="E25" s="121">
        <v>6</v>
      </c>
      <c r="F25" s="95"/>
    </row>
    <row r="26" spans="1:11" ht="11.1" customHeight="1">
      <c r="A26" s="120" t="s">
        <v>145</v>
      </c>
      <c r="B26" s="129" t="s">
        <v>163</v>
      </c>
      <c r="C26" s="129" t="s">
        <v>164</v>
      </c>
      <c r="D26" s="129" t="s">
        <v>165</v>
      </c>
      <c r="E26" s="129" t="s">
        <v>166</v>
      </c>
      <c r="F26" s="123"/>
    </row>
    <row r="27" spans="1:11" s="125" customFormat="1" ht="11.1" customHeight="1">
      <c r="A27" s="127"/>
      <c r="B27" s="245">
        <v>9</v>
      </c>
      <c r="C27" s="245">
        <v>9.9</v>
      </c>
      <c r="D27" s="245">
        <v>12</v>
      </c>
      <c r="E27" s="245">
        <v>18.600000000000001</v>
      </c>
      <c r="F27" s="124"/>
      <c r="G27" s="1"/>
      <c r="H27" s="1"/>
      <c r="I27" s="1"/>
      <c r="J27" s="1"/>
      <c r="K27" s="1"/>
    </row>
    <row r="28" spans="1:11" ht="11.1" customHeight="1">
      <c r="A28" s="120" t="s">
        <v>147</v>
      </c>
      <c r="B28" s="129" t="s">
        <v>167</v>
      </c>
      <c r="C28" s="129" t="s">
        <v>168</v>
      </c>
      <c r="D28" s="129" t="s">
        <v>169</v>
      </c>
      <c r="E28" s="129" t="s">
        <v>170</v>
      </c>
      <c r="F28" s="124"/>
    </row>
    <row r="29" spans="1:11" s="125" customFormat="1" ht="11.1" customHeight="1">
      <c r="A29" s="127"/>
      <c r="B29" s="245">
        <v>41</v>
      </c>
      <c r="C29" s="245">
        <v>44</v>
      </c>
      <c r="D29" s="245">
        <v>45</v>
      </c>
      <c r="E29" s="245">
        <v>69</v>
      </c>
      <c r="F29" s="124"/>
      <c r="G29" s="1"/>
      <c r="H29" s="1"/>
      <c r="I29" s="1"/>
      <c r="J29" s="1"/>
    </row>
    <row r="30" spans="1:11" ht="11.1" customHeight="1">
      <c r="A30" s="120" t="s">
        <v>148</v>
      </c>
      <c r="B30" s="129" t="s">
        <v>171</v>
      </c>
      <c r="C30" s="129" t="s">
        <v>172</v>
      </c>
      <c r="D30" s="129" t="s">
        <v>173</v>
      </c>
      <c r="E30" s="129" t="s">
        <v>174</v>
      </c>
      <c r="F30" s="124"/>
    </row>
    <row r="31" spans="1:11" s="125" customFormat="1" ht="11.1" customHeight="1">
      <c r="A31" s="127"/>
      <c r="B31" s="245">
        <v>41</v>
      </c>
      <c r="C31" s="245">
        <v>44</v>
      </c>
      <c r="D31" s="245">
        <v>45</v>
      </c>
      <c r="E31" s="245">
        <v>69</v>
      </c>
      <c r="F31" s="124"/>
      <c r="G31" s="1"/>
      <c r="H31" s="1"/>
      <c r="I31" s="1"/>
      <c r="J31" s="1"/>
    </row>
    <row r="32" spans="1:11" ht="11.1" customHeight="1">
      <c r="A32" s="120" t="s">
        <v>149</v>
      </c>
      <c r="B32" s="129" t="s">
        <v>175</v>
      </c>
      <c r="C32" s="129" t="s">
        <v>176</v>
      </c>
      <c r="D32" s="129" t="s">
        <v>177</v>
      </c>
      <c r="E32" s="129" t="s">
        <v>178</v>
      </c>
      <c r="F32" s="124"/>
    </row>
    <row r="33" spans="1:10" s="125" customFormat="1" ht="11.1" customHeight="1">
      <c r="A33" s="126"/>
      <c r="B33" s="245">
        <v>14.2</v>
      </c>
      <c r="C33" s="245">
        <v>14.2</v>
      </c>
      <c r="D33" s="245">
        <v>18.600000000000001</v>
      </c>
      <c r="E33" s="245">
        <v>30</v>
      </c>
      <c r="F33" s="124"/>
      <c r="G33" s="1"/>
      <c r="H33" s="1"/>
      <c r="I33" s="1"/>
      <c r="J33" s="1"/>
    </row>
    <row r="34" spans="1:10" ht="11.1" customHeight="1">
      <c r="A34" s="120" t="s">
        <v>150</v>
      </c>
      <c r="B34" s="129" t="s">
        <v>179</v>
      </c>
      <c r="C34" s="129" t="s">
        <v>180</v>
      </c>
      <c r="D34" s="129" t="s">
        <v>181</v>
      </c>
      <c r="E34" s="129" t="s">
        <v>182</v>
      </c>
      <c r="F34" s="124"/>
    </row>
    <row r="35" spans="1:10" s="125" customFormat="1" ht="11.1" customHeight="1">
      <c r="A35" s="127"/>
      <c r="B35" s="245">
        <v>14.2</v>
      </c>
      <c r="C35" s="245">
        <v>14.2</v>
      </c>
      <c r="D35" s="245">
        <v>18.600000000000001</v>
      </c>
      <c r="E35" s="245">
        <v>30</v>
      </c>
      <c r="F35" s="124"/>
      <c r="G35" s="1"/>
      <c r="H35" s="1"/>
      <c r="I35" s="1"/>
      <c r="J35" s="1"/>
    </row>
    <row r="36" spans="1:10" ht="11.1" customHeight="1">
      <c r="A36" s="120" t="s">
        <v>183</v>
      </c>
      <c r="B36" s="129" t="s">
        <v>184</v>
      </c>
      <c r="C36" s="129" t="s">
        <v>185</v>
      </c>
      <c r="D36" s="129" t="s">
        <v>186</v>
      </c>
      <c r="E36" s="129" t="s">
        <v>187</v>
      </c>
      <c r="F36" s="124"/>
    </row>
    <row r="37" spans="1:10" s="125" customFormat="1" ht="11.1" customHeight="1">
      <c r="A37" s="127"/>
      <c r="B37" s="246">
        <v>20.8</v>
      </c>
      <c r="C37" s="245">
        <v>23</v>
      </c>
      <c r="D37" s="245">
        <v>30</v>
      </c>
      <c r="E37" s="245">
        <v>46</v>
      </c>
      <c r="F37" s="124"/>
      <c r="G37" s="1"/>
      <c r="H37" s="1"/>
      <c r="I37" s="1"/>
      <c r="J37" s="1"/>
    </row>
    <row r="38" spans="1:10" s="128" customFormat="1" ht="8.25" customHeight="1">
      <c r="A38" s="127"/>
      <c r="B38" s="152"/>
      <c r="C38" s="130"/>
      <c r="D38" s="130"/>
      <c r="E38" s="130"/>
      <c r="F38" s="124"/>
      <c r="G38" s="1"/>
      <c r="H38" s="1"/>
      <c r="I38" s="1"/>
      <c r="J38" s="1"/>
    </row>
    <row r="39" spans="1:10" s="81" customFormat="1" ht="9.9499999999999993" customHeight="1">
      <c r="A39" s="95"/>
      <c r="B39" s="129"/>
      <c r="C39" s="129"/>
      <c r="D39" s="129"/>
      <c r="E39" s="129"/>
      <c r="F39" s="124"/>
      <c r="G39" s="1"/>
      <c r="H39" s="1"/>
      <c r="I39" s="1"/>
      <c r="J39" s="1"/>
    </row>
    <row r="40" spans="1:10" s="81" customFormat="1" ht="11.1" customHeight="1">
      <c r="A40" s="120" t="s">
        <v>146</v>
      </c>
      <c r="B40" s="129" t="s">
        <v>188</v>
      </c>
      <c r="C40" s="129" t="s">
        <v>199</v>
      </c>
      <c r="D40" s="129" t="s">
        <v>209</v>
      </c>
      <c r="E40" s="129" t="s">
        <v>219</v>
      </c>
      <c r="F40" s="124"/>
      <c r="G40" s="1"/>
      <c r="H40" s="1"/>
      <c r="I40" s="1"/>
      <c r="J40" s="1"/>
    </row>
    <row r="41" spans="1:10" s="128" customFormat="1" ht="10.5" customHeight="1">
      <c r="A41" s="127"/>
      <c r="B41" s="243">
        <v>9</v>
      </c>
      <c r="C41" s="243">
        <v>9.9</v>
      </c>
      <c r="D41" s="243">
        <v>12</v>
      </c>
      <c r="E41" s="243">
        <v>18.600000000000001</v>
      </c>
      <c r="F41" s="124"/>
      <c r="G41" s="1"/>
      <c r="H41" s="1"/>
      <c r="I41" s="1"/>
      <c r="J41" s="1"/>
    </row>
    <row r="42" spans="1:10" ht="11.1" customHeight="1">
      <c r="A42" s="120" t="s">
        <v>151</v>
      </c>
      <c r="B42" s="129" t="s">
        <v>189</v>
      </c>
      <c r="C42" s="129" t="s">
        <v>200</v>
      </c>
      <c r="D42" s="129" t="s">
        <v>210</v>
      </c>
      <c r="E42" s="129" t="s">
        <v>220</v>
      </c>
      <c r="F42" s="124"/>
    </row>
    <row r="43" spans="1:10" s="125" customFormat="1" ht="11.1" customHeight="1">
      <c r="A43" s="127"/>
      <c r="B43" s="243">
        <v>41</v>
      </c>
      <c r="C43" s="243">
        <v>44</v>
      </c>
      <c r="D43" s="243">
        <v>45</v>
      </c>
      <c r="E43" s="243">
        <v>69</v>
      </c>
      <c r="F43" s="124"/>
      <c r="G43" s="1"/>
      <c r="H43" s="1"/>
      <c r="I43" s="1"/>
      <c r="J43" s="1"/>
    </row>
    <row r="44" spans="1:10" ht="11.1" customHeight="1">
      <c r="A44" s="120" t="s">
        <v>152</v>
      </c>
      <c r="B44" s="129" t="s">
        <v>190</v>
      </c>
      <c r="C44" s="129" t="s">
        <v>201</v>
      </c>
      <c r="D44" s="129" t="s">
        <v>211</v>
      </c>
      <c r="E44" s="129" t="s">
        <v>221</v>
      </c>
      <c r="F44" s="124"/>
    </row>
    <row r="45" spans="1:10" s="125" customFormat="1" ht="11.1" customHeight="1">
      <c r="A45" s="127"/>
      <c r="B45" s="243">
        <v>64</v>
      </c>
      <c r="C45" s="243">
        <v>75</v>
      </c>
      <c r="D45" s="243">
        <v>91</v>
      </c>
      <c r="E45" s="243">
        <v>111</v>
      </c>
      <c r="F45" s="124"/>
      <c r="G45" s="1"/>
      <c r="H45" s="1"/>
      <c r="I45" s="1"/>
      <c r="J45" s="1"/>
    </row>
    <row r="46" spans="1:10" ht="11.1" customHeight="1">
      <c r="A46" s="120" t="s">
        <v>153</v>
      </c>
      <c r="B46" s="129" t="s">
        <v>191</v>
      </c>
      <c r="C46" s="129" t="s">
        <v>202</v>
      </c>
      <c r="D46" s="129" t="s">
        <v>212</v>
      </c>
      <c r="E46" s="129" t="s">
        <v>222</v>
      </c>
      <c r="F46" s="124"/>
    </row>
    <row r="47" spans="1:10" s="125" customFormat="1" ht="11.1" customHeight="1">
      <c r="A47" s="127"/>
      <c r="B47" s="243">
        <v>14.2</v>
      </c>
      <c r="C47" s="243">
        <v>14.2</v>
      </c>
      <c r="D47" s="243">
        <v>18.600000000000001</v>
      </c>
      <c r="E47" s="243">
        <v>30</v>
      </c>
      <c r="F47" s="124"/>
      <c r="G47" s="1"/>
      <c r="H47" s="1"/>
      <c r="I47" s="1"/>
      <c r="J47" s="1"/>
    </row>
    <row r="48" spans="1:10" ht="11.1" customHeight="1">
      <c r="A48" s="120" t="s">
        <v>154</v>
      </c>
      <c r="B48" s="129" t="s">
        <v>192</v>
      </c>
      <c r="C48" s="129" t="s">
        <v>203</v>
      </c>
      <c r="D48" s="129" t="s">
        <v>213</v>
      </c>
      <c r="E48" s="129" t="s">
        <v>223</v>
      </c>
      <c r="F48" s="124"/>
    </row>
    <row r="49" spans="1:10" s="125" customFormat="1" ht="11.1" customHeight="1">
      <c r="A49" s="127"/>
      <c r="B49" s="244">
        <v>20.8</v>
      </c>
      <c r="C49" s="243">
        <v>23</v>
      </c>
      <c r="D49" s="243">
        <v>30</v>
      </c>
      <c r="E49" s="243">
        <v>46</v>
      </c>
      <c r="F49" s="124"/>
      <c r="G49" s="1"/>
      <c r="H49" s="1"/>
      <c r="I49" s="1"/>
      <c r="J49" s="1"/>
    </row>
    <row r="50" spans="1:10" s="128" customFormat="1" ht="8.25" customHeight="1">
      <c r="A50" s="127"/>
      <c r="B50" s="130"/>
      <c r="C50" s="130"/>
      <c r="D50" s="130"/>
      <c r="E50" s="130"/>
      <c r="F50" s="124"/>
      <c r="G50" s="1"/>
      <c r="H50" s="1"/>
      <c r="I50" s="1"/>
      <c r="J50" s="1"/>
    </row>
    <row r="51" spans="1:10" s="81" customFormat="1" ht="8.25" customHeight="1">
      <c r="A51" s="153"/>
      <c r="B51" s="129"/>
      <c r="C51" s="129"/>
      <c r="D51" s="129"/>
      <c r="E51" s="129"/>
      <c r="F51" s="124"/>
      <c r="G51" s="1"/>
      <c r="H51" s="1"/>
      <c r="I51" s="1"/>
      <c r="J51" s="1"/>
    </row>
    <row r="52" spans="1:10" s="81" customFormat="1" ht="10.5" customHeight="1">
      <c r="A52" s="120" t="s">
        <v>155</v>
      </c>
      <c r="B52" s="129" t="s">
        <v>193</v>
      </c>
      <c r="C52" s="129" t="s">
        <v>204</v>
      </c>
      <c r="D52" s="129" t="s">
        <v>214</v>
      </c>
      <c r="E52" s="129" t="s">
        <v>224</v>
      </c>
      <c r="F52" s="124"/>
      <c r="G52" s="1"/>
      <c r="H52" s="1"/>
      <c r="I52" s="1"/>
      <c r="J52" s="1"/>
    </row>
    <row r="53" spans="1:10" s="125" customFormat="1" ht="11.1" customHeight="1">
      <c r="A53" s="126"/>
      <c r="B53" s="243">
        <v>9</v>
      </c>
      <c r="C53" s="243">
        <v>9.9</v>
      </c>
      <c r="D53" s="243">
        <v>12</v>
      </c>
      <c r="E53" s="243">
        <v>18.600000000000001</v>
      </c>
      <c r="F53" s="124"/>
      <c r="G53" s="1"/>
      <c r="H53" s="1"/>
      <c r="I53" s="1"/>
      <c r="J53" s="1"/>
    </row>
    <row r="54" spans="1:10" ht="11.1" customHeight="1">
      <c r="A54" s="111" t="s">
        <v>194</v>
      </c>
      <c r="B54" s="129" t="s">
        <v>195</v>
      </c>
      <c r="C54" s="129" t="s">
        <v>205</v>
      </c>
      <c r="D54" s="129" t="s">
        <v>215</v>
      </c>
      <c r="E54" s="129" t="s">
        <v>225</v>
      </c>
      <c r="F54" s="124"/>
    </row>
    <row r="55" spans="1:10" s="125" customFormat="1" ht="11.1" customHeight="1">
      <c r="A55" s="126"/>
      <c r="B55" s="243">
        <v>41</v>
      </c>
      <c r="C55" s="243">
        <v>44</v>
      </c>
      <c r="D55" s="243">
        <v>45</v>
      </c>
      <c r="E55" s="243">
        <v>69</v>
      </c>
      <c r="F55" s="124"/>
      <c r="G55" s="1"/>
      <c r="H55" s="1"/>
      <c r="I55" s="1"/>
      <c r="J55" s="1"/>
    </row>
    <row r="56" spans="1:10" ht="11.1" customHeight="1">
      <c r="A56" s="111" t="s">
        <v>156</v>
      </c>
      <c r="B56" s="129" t="s">
        <v>196</v>
      </c>
      <c r="C56" s="129" t="s">
        <v>206</v>
      </c>
      <c r="D56" s="129" t="s">
        <v>216</v>
      </c>
      <c r="E56" s="129" t="s">
        <v>226</v>
      </c>
      <c r="F56" s="124"/>
    </row>
    <row r="57" spans="1:10" s="125" customFormat="1" ht="11.1" customHeight="1">
      <c r="A57" s="124"/>
      <c r="B57" s="243">
        <v>41</v>
      </c>
      <c r="C57" s="243">
        <v>44</v>
      </c>
      <c r="D57" s="243">
        <v>45</v>
      </c>
      <c r="E57" s="243">
        <v>69</v>
      </c>
      <c r="F57" s="124"/>
      <c r="G57" s="1"/>
      <c r="H57" s="1"/>
      <c r="I57" s="1"/>
      <c r="J57" s="1"/>
    </row>
    <row r="58" spans="1:10" ht="11.1" customHeight="1">
      <c r="A58" s="111" t="s">
        <v>157</v>
      </c>
      <c r="B58" s="129" t="s">
        <v>197</v>
      </c>
      <c r="C58" s="129" t="s">
        <v>207</v>
      </c>
      <c r="D58" s="129" t="s">
        <v>217</v>
      </c>
      <c r="E58" s="129" t="s">
        <v>227</v>
      </c>
      <c r="F58" s="124"/>
    </row>
    <row r="59" spans="1:10" s="125" customFormat="1" ht="11.1" customHeight="1">
      <c r="A59" s="124"/>
      <c r="B59" s="243">
        <v>64</v>
      </c>
      <c r="C59" s="243">
        <v>75</v>
      </c>
      <c r="D59" s="243">
        <v>91</v>
      </c>
      <c r="E59" s="243">
        <v>111</v>
      </c>
      <c r="F59" s="124"/>
      <c r="G59" s="1"/>
      <c r="H59" s="1"/>
      <c r="I59" s="1"/>
      <c r="J59" s="1"/>
    </row>
    <row r="60" spans="1:10" ht="11.1" customHeight="1">
      <c r="A60" s="111" t="s">
        <v>158</v>
      </c>
      <c r="B60" s="129" t="s">
        <v>198</v>
      </c>
      <c r="C60" s="129" t="s">
        <v>208</v>
      </c>
      <c r="D60" s="129" t="s">
        <v>218</v>
      </c>
      <c r="E60" s="129" t="s">
        <v>228</v>
      </c>
      <c r="F60" s="124"/>
    </row>
    <row r="61" spans="1:10" s="125" customFormat="1" ht="11.1" customHeight="1">
      <c r="A61" s="124"/>
      <c r="B61" s="243">
        <v>14.2</v>
      </c>
      <c r="C61" s="243">
        <v>14.2</v>
      </c>
      <c r="D61" s="243">
        <v>18.600000000000001</v>
      </c>
      <c r="E61" s="243">
        <v>30</v>
      </c>
      <c r="F61" s="124"/>
      <c r="G61" s="1"/>
      <c r="H61" s="1"/>
      <c r="I61" s="1"/>
      <c r="J61" s="1"/>
    </row>
    <row r="62" spans="1:10" ht="5.25" customHeight="1">
      <c r="A62" s="111"/>
      <c r="B62" s="111"/>
      <c r="C62" s="111"/>
      <c r="D62" s="111"/>
      <c r="E62" s="111"/>
      <c r="F62" s="111"/>
    </row>
    <row r="63" spans="1:10" ht="14.25" customHeight="1">
      <c r="A63" s="277" t="s">
        <v>377</v>
      </c>
      <c r="B63" s="277"/>
      <c r="C63" s="277"/>
      <c r="D63" s="277"/>
      <c r="E63" s="277"/>
      <c r="F63" s="220"/>
    </row>
    <row r="64" spans="1:10" ht="17.25" customHeight="1">
      <c r="A64" s="277"/>
      <c r="B64" s="277"/>
      <c r="C64" s="277"/>
      <c r="D64" s="277"/>
      <c r="E64" s="277"/>
      <c r="F64" s="221" t="s">
        <v>354</v>
      </c>
    </row>
    <row r="65" spans="1:6" ht="15">
      <c r="A65" s="31"/>
      <c r="B65" s="20"/>
      <c r="C65" s="20"/>
      <c r="D65" s="20"/>
      <c r="E65" s="20"/>
      <c r="F65" s="32"/>
    </row>
    <row r="66" spans="1:6">
      <c r="A66" s="20"/>
      <c r="B66" s="20"/>
      <c r="C66" s="20"/>
      <c r="D66" s="20"/>
      <c r="E66" s="20"/>
      <c r="F66" s="20"/>
    </row>
    <row r="67" spans="1:6">
      <c r="A67" s="20"/>
      <c r="B67" s="20"/>
      <c r="C67" s="20"/>
      <c r="D67" s="20"/>
      <c r="E67" s="20"/>
      <c r="F67" s="20"/>
    </row>
    <row r="68" spans="1:6">
      <c r="A68" s="20"/>
      <c r="B68" s="20"/>
      <c r="C68" s="20"/>
      <c r="D68" s="20"/>
      <c r="E68" s="20"/>
      <c r="F68" s="20"/>
    </row>
    <row r="71" spans="1:6" ht="12.75" customHeight="1">
      <c r="A71" s="93"/>
      <c r="B71" s="25"/>
      <c r="C71" s="25"/>
      <c r="D71" s="25"/>
      <c r="E71" s="26"/>
      <c r="F71" s="28"/>
    </row>
    <row r="72" spans="1:6" ht="12.75" customHeight="1">
      <c r="A72" s="93"/>
      <c r="B72" s="25"/>
      <c r="C72" s="25"/>
      <c r="D72" s="25"/>
      <c r="E72" s="26"/>
      <c r="F72" s="28"/>
    </row>
    <row r="73" spans="1:6" ht="12.75" customHeight="1">
      <c r="A73" s="93"/>
      <c r="B73" s="25"/>
      <c r="C73" s="25"/>
      <c r="D73" s="25"/>
      <c r="E73" s="26"/>
      <c r="F73" s="28"/>
    </row>
    <row r="74" spans="1:6" ht="12.75" customHeight="1">
      <c r="A74" s="93"/>
      <c r="B74" s="25"/>
      <c r="C74" s="25"/>
      <c r="D74" s="25"/>
      <c r="E74" s="26"/>
      <c r="F74" s="28"/>
    </row>
  </sheetData>
  <mergeCells count="4">
    <mergeCell ref="A7:F7"/>
    <mergeCell ref="B24:E24"/>
    <mergeCell ref="A5:F5"/>
    <mergeCell ref="A63:E64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ignoredErrors>
    <ignoredError sqref="B51:D52 B28:D28 B39:D40 E28 B60:D60 C58:D58 B30:D30 E30 B32:D32 E32 B34:D34 E34 B36:D36 E36 E38:E40 B42:D42 E42 B44:D44 E44 B46:D46 E46 B48:D48 E48 E50:E52 B54:D54 E54 B56:D56 E56 E58 E60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EC57-B2C6-4DAA-8E94-E4593A7A7E88}">
  <dimension ref="A1:J74"/>
  <sheetViews>
    <sheetView view="pageBreakPreview" zoomScale="130" zoomScaleNormal="130" zoomScaleSheetLayoutView="130" workbookViewId="0">
      <selection activeCell="I67" sqref="I67"/>
    </sheetView>
  </sheetViews>
  <sheetFormatPr defaultColWidth="9.140625" defaultRowHeight="11.25"/>
  <cols>
    <col min="1" max="1" width="23" style="2" customWidth="1"/>
    <col min="2" max="2" width="19.42578125" style="2" customWidth="1"/>
    <col min="3" max="3" width="20" style="2" customWidth="1"/>
    <col min="4" max="4" width="17.140625" style="2" customWidth="1"/>
    <col min="5" max="5" width="22.5703125" style="2" customWidth="1"/>
    <col min="6" max="16384" width="9.140625" style="1"/>
  </cols>
  <sheetData>
    <row r="1" spans="1:9" s="35" customFormat="1" ht="24" customHeight="1">
      <c r="A1" s="33"/>
      <c r="B1" s="34"/>
    </row>
    <row r="2" spans="1:9" s="39" customFormat="1" ht="17.25" customHeight="1">
      <c r="A2" s="37"/>
      <c r="B2" s="38"/>
      <c r="E2" s="40" t="s">
        <v>31</v>
      </c>
    </row>
    <row r="3" spans="1:9" s="43" customFormat="1" ht="14.25" customHeight="1">
      <c r="A3" s="37"/>
      <c r="B3" s="41"/>
      <c r="C3" s="42"/>
      <c r="E3" s="40" t="s">
        <v>32</v>
      </c>
    </row>
    <row r="4" spans="1:9" s="43" customFormat="1" ht="15" customHeight="1">
      <c r="A4" s="74" t="s">
        <v>338</v>
      </c>
      <c r="B4" s="41"/>
      <c r="C4" s="42"/>
      <c r="E4" s="23" t="s">
        <v>33</v>
      </c>
    </row>
    <row r="5" spans="1:9" s="43" customFormat="1" ht="16.5" customHeight="1">
      <c r="A5" s="250" t="s">
        <v>34</v>
      </c>
      <c r="B5" s="250"/>
      <c r="C5" s="250"/>
      <c r="D5" s="250"/>
      <c r="E5" s="250"/>
    </row>
    <row r="6" spans="1:9" s="43" customFormat="1" ht="4.5" customHeight="1" thickBot="1">
      <c r="A6" s="44"/>
      <c r="B6" s="45"/>
      <c r="C6" s="44"/>
    </row>
    <row r="7" spans="1:9" ht="13.5" thickBot="1">
      <c r="A7" s="339" t="s">
        <v>337</v>
      </c>
      <c r="B7" s="340"/>
      <c r="C7" s="340"/>
      <c r="D7" s="340"/>
      <c r="E7" s="341"/>
    </row>
    <row r="8" spans="1:9" s="107" customFormat="1" ht="24.75" customHeight="1">
      <c r="A8" s="103" t="s">
        <v>133</v>
      </c>
      <c r="B8" s="104"/>
      <c r="C8" s="104"/>
      <c r="D8" s="105"/>
      <c r="E8" s="145"/>
    </row>
    <row r="9" spans="1:9" ht="9.9499999999999993" customHeight="1">
      <c r="A9" s="112" t="s">
        <v>101</v>
      </c>
      <c r="B9" s="100" t="s">
        <v>102</v>
      </c>
      <c r="C9" s="100" t="s">
        <v>240</v>
      </c>
      <c r="D9" s="100" t="s">
        <v>241</v>
      </c>
      <c r="E9" s="146" t="s">
        <v>242</v>
      </c>
    </row>
    <row r="10" spans="1:9" ht="9.9499999999999993" customHeight="1">
      <c r="A10" s="112" t="s">
        <v>106</v>
      </c>
      <c r="B10" s="101">
        <v>2.9</v>
      </c>
      <c r="C10" s="114">
        <f>B10*2</f>
        <v>5.8</v>
      </c>
      <c r="D10" s="101">
        <f>B10*3</f>
        <v>8.6999999999999993</v>
      </c>
      <c r="E10" s="147">
        <f>B10*4</f>
        <v>11.6</v>
      </c>
    </row>
    <row r="11" spans="1:9" s="107" customFormat="1" ht="27.75" customHeight="1">
      <c r="A11" s="109" t="s">
        <v>134</v>
      </c>
      <c r="B11" s="96"/>
      <c r="C11" s="96"/>
      <c r="D11" s="96"/>
      <c r="E11" s="148"/>
      <c r="F11" s="1"/>
      <c r="G11" s="1"/>
      <c r="H11" s="1"/>
      <c r="I11" s="1"/>
    </row>
    <row r="12" spans="1:9" ht="9.9499999999999993" customHeight="1">
      <c r="A12" s="112" t="s">
        <v>101</v>
      </c>
      <c r="B12" s="100" t="s">
        <v>107</v>
      </c>
      <c r="C12" s="100">
        <v>80052</v>
      </c>
      <c r="D12" s="100">
        <v>80053</v>
      </c>
      <c r="E12" s="146">
        <v>80054</v>
      </c>
    </row>
    <row r="13" spans="1:9" ht="9.9499999999999993" customHeight="1">
      <c r="A13" s="112" t="s">
        <v>106</v>
      </c>
      <c r="B13" s="101">
        <v>2.9</v>
      </c>
      <c r="C13" s="101">
        <v>4.8</v>
      </c>
      <c r="D13" s="101">
        <v>6.1</v>
      </c>
      <c r="E13" s="147">
        <v>7.3999999999999995</v>
      </c>
    </row>
    <row r="14" spans="1:9" s="107" customFormat="1" ht="27" customHeight="1">
      <c r="A14" s="109" t="s">
        <v>135</v>
      </c>
      <c r="B14" s="96"/>
      <c r="C14" s="96"/>
      <c r="D14" s="96"/>
      <c r="E14" s="148"/>
      <c r="F14" s="1"/>
      <c r="G14" s="1"/>
      <c r="H14" s="1"/>
      <c r="I14" s="1"/>
    </row>
    <row r="15" spans="1:9" ht="9.9499999999999993" customHeight="1">
      <c r="A15" s="112" t="s">
        <v>101</v>
      </c>
      <c r="B15" s="100" t="s">
        <v>137</v>
      </c>
      <c r="C15" s="100" t="s">
        <v>243</v>
      </c>
      <c r="D15" s="100" t="s">
        <v>244</v>
      </c>
      <c r="E15" s="146" t="s">
        <v>245</v>
      </c>
    </row>
    <row r="16" spans="1:9" ht="9.9499999999999993" customHeight="1">
      <c r="A16" s="112" t="s">
        <v>106</v>
      </c>
      <c r="B16" s="101">
        <v>4</v>
      </c>
      <c r="C16" s="101">
        <f>B16*2</f>
        <v>8</v>
      </c>
      <c r="D16" s="101">
        <f>B16*3</f>
        <v>12</v>
      </c>
      <c r="E16" s="147">
        <f>B16*4</f>
        <v>16</v>
      </c>
    </row>
    <row r="17" spans="1:10" s="107" customFormat="1" ht="27" customHeight="1">
      <c r="A17" s="109" t="s">
        <v>136</v>
      </c>
      <c r="B17" s="99"/>
      <c r="C17" s="99"/>
      <c r="D17" s="99"/>
      <c r="E17" s="149"/>
      <c r="F17" s="1"/>
      <c r="G17" s="1"/>
      <c r="H17" s="1"/>
      <c r="I17" s="1"/>
    </row>
    <row r="18" spans="1:10" ht="9.9499999999999993" customHeight="1">
      <c r="A18" s="115"/>
      <c r="B18" s="102" t="s">
        <v>111</v>
      </c>
      <c r="C18" s="102" t="s">
        <v>246</v>
      </c>
      <c r="D18" s="102" t="s">
        <v>247</v>
      </c>
      <c r="E18" s="150" t="s">
        <v>248</v>
      </c>
    </row>
    <row r="19" spans="1:10" s="107" customFormat="1" ht="31.5" customHeight="1">
      <c r="A19" s="110" t="s">
        <v>113</v>
      </c>
      <c r="B19" s="96"/>
      <c r="C19" s="96"/>
      <c r="D19" s="96"/>
      <c r="E19" s="148"/>
      <c r="F19" s="1"/>
      <c r="G19" s="1"/>
      <c r="H19" s="1"/>
      <c r="I19" s="1"/>
    </row>
    <row r="20" spans="1:10" ht="9.9499999999999993" customHeight="1">
      <c r="A20" s="116"/>
      <c r="B20" s="102" t="s">
        <v>143</v>
      </c>
      <c r="C20" s="102" t="s">
        <v>249</v>
      </c>
      <c r="D20" s="102" t="s">
        <v>250</v>
      </c>
      <c r="E20" s="150" t="s">
        <v>251</v>
      </c>
    </row>
    <row r="21" spans="1:10" s="107" customFormat="1" ht="33" customHeight="1">
      <c r="A21" s="110" t="s">
        <v>132</v>
      </c>
      <c r="B21" s="96"/>
      <c r="C21" s="96"/>
      <c r="D21" s="96"/>
      <c r="E21" s="148"/>
      <c r="F21" s="1"/>
      <c r="G21" s="1"/>
      <c r="H21" s="1"/>
      <c r="I21" s="1"/>
    </row>
    <row r="22" spans="1:10" ht="9.9499999999999993" customHeight="1" thickBot="1">
      <c r="A22" s="117"/>
      <c r="B22" s="118" t="s">
        <v>111</v>
      </c>
      <c r="C22" s="118" t="s">
        <v>246</v>
      </c>
      <c r="D22" s="118" t="s">
        <v>247</v>
      </c>
      <c r="E22" s="151" t="s">
        <v>248</v>
      </c>
    </row>
    <row r="23" spans="1:10" s="81" customFormat="1" ht="6.75" customHeight="1">
      <c r="A23" s="95"/>
      <c r="B23" s="95"/>
      <c r="C23" s="95"/>
      <c r="D23" s="95"/>
      <c r="E23" s="95"/>
      <c r="F23" s="1"/>
      <c r="G23" s="1"/>
      <c r="H23" s="1"/>
      <c r="I23" s="1"/>
    </row>
    <row r="24" spans="1:10" s="81" customFormat="1" ht="11.25" customHeight="1">
      <c r="A24" s="122" t="s">
        <v>162</v>
      </c>
      <c r="B24" s="111" t="s">
        <v>144</v>
      </c>
      <c r="C24" s="111"/>
      <c r="D24" s="111"/>
      <c r="E24" s="111"/>
      <c r="F24" s="1"/>
      <c r="G24" s="1"/>
      <c r="H24" s="1"/>
      <c r="I24" s="1"/>
    </row>
    <row r="25" spans="1:10" ht="9.9499999999999993" customHeight="1">
      <c r="A25" s="131"/>
      <c r="B25" s="121">
        <v>2</v>
      </c>
      <c r="C25" s="121" t="s">
        <v>252</v>
      </c>
      <c r="D25" s="121" t="s">
        <v>253</v>
      </c>
      <c r="E25" s="121" t="s">
        <v>254</v>
      </c>
    </row>
    <row r="26" spans="1:10" ht="11.1" customHeight="1">
      <c r="A26" s="120" t="s">
        <v>145</v>
      </c>
      <c r="B26" s="247" t="s">
        <v>163</v>
      </c>
      <c r="C26" s="247" t="s">
        <v>255</v>
      </c>
      <c r="D26" s="247" t="s">
        <v>256</v>
      </c>
      <c r="E26" s="247" t="s">
        <v>257</v>
      </c>
    </row>
    <row r="27" spans="1:10" s="125" customFormat="1" ht="11.1" customHeight="1">
      <c r="A27" s="127"/>
      <c r="B27" s="245">
        <v>9</v>
      </c>
      <c r="C27" s="245">
        <v>20.900000000000002</v>
      </c>
      <c r="D27" s="245">
        <v>30</v>
      </c>
      <c r="E27" s="245">
        <v>38</v>
      </c>
      <c r="F27" s="1"/>
      <c r="G27" s="1"/>
      <c r="H27" s="1"/>
      <c r="I27" s="1"/>
      <c r="J27" s="1"/>
    </row>
    <row r="28" spans="1:10" ht="11.1" customHeight="1">
      <c r="A28" s="120" t="s">
        <v>147</v>
      </c>
      <c r="B28" s="247" t="s">
        <v>167</v>
      </c>
      <c r="C28" s="247" t="s">
        <v>258</v>
      </c>
      <c r="D28" s="247" t="s">
        <v>259</v>
      </c>
      <c r="E28" s="247" t="s">
        <v>260</v>
      </c>
    </row>
    <row r="29" spans="1:10" s="125" customFormat="1" ht="11.1" customHeight="1">
      <c r="A29" s="127"/>
      <c r="B29" s="245">
        <v>41</v>
      </c>
      <c r="C29" s="245">
        <v>71</v>
      </c>
      <c r="D29" s="245">
        <v>102</v>
      </c>
      <c r="E29" s="245">
        <v>133</v>
      </c>
      <c r="F29" s="1"/>
      <c r="G29" s="1"/>
      <c r="H29" s="1"/>
      <c r="I29" s="1"/>
    </row>
    <row r="30" spans="1:10" ht="11.1" customHeight="1">
      <c r="A30" s="120" t="s">
        <v>148</v>
      </c>
      <c r="B30" s="247" t="s">
        <v>171</v>
      </c>
      <c r="C30" s="247" t="s">
        <v>261</v>
      </c>
      <c r="D30" s="247" t="s">
        <v>262</v>
      </c>
      <c r="E30" s="247" t="s">
        <v>263</v>
      </c>
    </row>
    <row r="31" spans="1:10" s="125" customFormat="1" ht="11.1" customHeight="1">
      <c r="A31" s="127"/>
      <c r="B31" s="245">
        <v>41</v>
      </c>
      <c r="C31" s="245">
        <v>71</v>
      </c>
      <c r="D31" s="245">
        <v>102</v>
      </c>
      <c r="E31" s="245">
        <v>133</v>
      </c>
      <c r="F31" s="1"/>
      <c r="G31" s="1"/>
      <c r="H31" s="1"/>
      <c r="I31" s="1"/>
    </row>
    <row r="32" spans="1:10" ht="11.1" customHeight="1">
      <c r="A32" s="120" t="s">
        <v>149</v>
      </c>
      <c r="B32" s="247" t="s">
        <v>175</v>
      </c>
      <c r="C32" s="247" t="s">
        <v>264</v>
      </c>
      <c r="D32" s="247" t="s">
        <v>265</v>
      </c>
      <c r="E32" s="247" t="s">
        <v>266</v>
      </c>
    </row>
    <row r="33" spans="1:9" s="125" customFormat="1" ht="11.1" customHeight="1">
      <c r="A33" s="126"/>
      <c r="B33" s="245">
        <v>14.2</v>
      </c>
      <c r="C33" s="245">
        <v>31</v>
      </c>
      <c r="D33" s="245">
        <v>44</v>
      </c>
      <c r="E33" s="245">
        <v>57</v>
      </c>
      <c r="F33" s="1"/>
      <c r="G33" s="1"/>
      <c r="H33" s="1"/>
      <c r="I33" s="1"/>
    </row>
    <row r="34" spans="1:9" ht="11.1" customHeight="1">
      <c r="A34" s="120" t="s">
        <v>150</v>
      </c>
      <c r="B34" s="247" t="s">
        <v>179</v>
      </c>
      <c r="C34" s="247" t="s">
        <v>267</v>
      </c>
      <c r="D34" s="247" t="s">
        <v>268</v>
      </c>
      <c r="E34" s="247" t="s">
        <v>269</v>
      </c>
    </row>
    <row r="35" spans="1:9" s="125" customFormat="1" ht="11.1" customHeight="1">
      <c r="A35" s="127"/>
      <c r="B35" s="245">
        <v>14.2</v>
      </c>
      <c r="C35" s="245">
        <v>31</v>
      </c>
      <c r="D35" s="245">
        <v>44</v>
      </c>
      <c r="E35" s="245">
        <v>57</v>
      </c>
      <c r="F35" s="1"/>
      <c r="G35" s="1"/>
      <c r="H35" s="1"/>
      <c r="I35" s="1"/>
    </row>
    <row r="36" spans="1:9" ht="11.1" customHeight="1">
      <c r="A36" s="120" t="s">
        <v>183</v>
      </c>
      <c r="B36" s="247" t="s">
        <v>184</v>
      </c>
      <c r="C36" s="247" t="s">
        <v>270</v>
      </c>
      <c r="D36" s="247" t="s">
        <v>271</v>
      </c>
      <c r="E36" s="247" t="s">
        <v>272</v>
      </c>
    </row>
    <row r="37" spans="1:9" s="125" customFormat="1" ht="11.1" customHeight="1">
      <c r="A37" s="127"/>
      <c r="B37" s="246">
        <v>20.8</v>
      </c>
      <c r="C37" s="245">
        <v>48</v>
      </c>
      <c r="D37" s="245">
        <v>67</v>
      </c>
      <c r="E37" s="245">
        <v>88</v>
      </c>
      <c r="F37" s="1"/>
      <c r="G37" s="1"/>
      <c r="H37" s="1"/>
      <c r="I37" s="1"/>
    </row>
    <row r="38" spans="1:9" s="128" customFormat="1" ht="11.1" customHeight="1">
      <c r="A38" s="127"/>
      <c r="B38" s="248"/>
      <c r="C38" s="249"/>
      <c r="D38" s="249"/>
      <c r="E38" s="249"/>
      <c r="F38" s="1"/>
      <c r="G38" s="1"/>
      <c r="H38" s="1"/>
      <c r="I38" s="1"/>
    </row>
    <row r="39" spans="1:9" s="81" customFormat="1" ht="9.9499999999999993" customHeight="1">
      <c r="A39" s="95"/>
      <c r="B39" s="247"/>
      <c r="C39" s="247"/>
      <c r="D39" s="247"/>
      <c r="E39" s="247"/>
      <c r="F39" s="1"/>
      <c r="G39" s="1"/>
      <c r="H39" s="1"/>
      <c r="I39" s="1"/>
    </row>
    <row r="40" spans="1:9" s="81" customFormat="1" ht="11.1" customHeight="1">
      <c r="A40" s="120" t="s">
        <v>146</v>
      </c>
      <c r="B40" s="247" t="s">
        <v>188</v>
      </c>
      <c r="C40" s="247" t="s">
        <v>273</v>
      </c>
      <c r="D40" s="247" t="s">
        <v>274</v>
      </c>
      <c r="E40" s="247" t="s">
        <v>275</v>
      </c>
      <c r="F40" s="1"/>
      <c r="G40" s="1"/>
      <c r="H40" s="1"/>
      <c r="I40" s="1"/>
    </row>
    <row r="41" spans="1:9" s="128" customFormat="1" ht="10.5" customHeight="1">
      <c r="A41" s="127"/>
      <c r="B41" s="245">
        <v>9</v>
      </c>
      <c r="C41" s="245">
        <v>20.900000000000002</v>
      </c>
      <c r="D41" s="245">
        <v>30</v>
      </c>
      <c r="E41" s="245">
        <v>38</v>
      </c>
      <c r="F41" s="1"/>
      <c r="G41" s="1"/>
      <c r="H41" s="1"/>
      <c r="I41" s="1"/>
    </row>
    <row r="42" spans="1:9" ht="11.1" customHeight="1">
      <c r="A42" s="120" t="s">
        <v>151</v>
      </c>
      <c r="B42" s="247" t="s">
        <v>189</v>
      </c>
      <c r="C42" s="247" t="s">
        <v>276</v>
      </c>
      <c r="D42" s="247" t="s">
        <v>277</v>
      </c>
      <c r="E42" s="247" t="s">
        <v>278</v>
      </c>
    </row>
    <row r="43" spans="1:9" s="125" customFormat="1" ht="11.1" customHeight="1">
      <c r="A43" s="127"/>
      <c r="B43" s="245">
        <v>41</v>
      </c>
      <c r="C43" s="245">
        <v>71</v>
      </c>
      <c r="D43" s="245">
        <v>102</v>
      </c>
      <c r="E43" s="245">
        <v>133</v>
      </c>
      <c r="F43" s="1"/>
      <c r="G43" s="1"/>
      <c r="H43" s="1"/>
      <c r="I43" s="1"/>
    </row>
    <row r="44" spans="1:9" ht="11.1" customHeight="1">
      <c r="A44" s="120" t="s">
        <v>152</v>
      </c>
      <c r="B44" s="247" t="s">
        <v>190</v>
      </c>
      <c r="C44" s="247" t="s">
        <v>279</v>
      </c>
      <c r="D44" s="247" t="s">
        <v>280</v>
      </c>
      <c r="E44" s="247" t="s">
        <v>281</v>
      </c>
    </row>
    <row r="45" spans="1:9" s="125" customFormat="1" ht="11.1" customHeight="1">
      <c r="A45" s="127"/>
      <c r="B45" s="245">
        <v>64</v>
      </c>
      <c r="C45" s="245">
        <v>113</v>
      </c>
      <c r="D45" s="245">
        <v>160</v>
      </c>
      <c r="E45" s="245">
        <v>209</v>
      </c>
      <c r="F45" s="1"/>
      <c r="G45" s="1"/>
      <c r="H45" s="1"/>
      <c r="I45" s="1"/>
    </row>
    <row r="46" spans="1:9" ht="11.1" customHeight="1">
      <c r="A46" s="120" t="s">
        <v>153</v>
      </c>
      <c r="B46" s="247" t="s">
        <v>191</v>
      </c>
      <c r="C46" s="247" t="s">
        <v>282</v>
      </c>
      <c r="D46" s="247" t="s">
        <v>283</v>
      </c>
      <c r="E46" s="247" t="s">
        <v>284</v>
      </c>
    </row>
    <row r="47" spans="1:9" s="125" customFormat="1" ht="11.1" customHeight="1">
      <c r="A47" s="127"/>
      <c r="B47" s="245">
        <v>14.2</v>
      </c>
      <c r="C47" s="245">
        <v>31</v>
      </c>
      <c r="D47" s="245">
        <v>44</v>
      </c>
      <c r="E47" s="245">
        <v>57</v>
      </c>
      <c r="F47" s="1"/>
      <c r="G47" s="1"/>
      <c r="H47" s="1"/>
      <c r="I47" s="1"/>
    </row>
    <row r="48" spans="1:9" ht="11.1" customHeight="1">
      <c r="A48" s="120" t="s">
        <v>154</v>
      </c>
      <c r="B48" s="247" t="s">
        <v>192</v>
      </c>
      <c r="C48" s="247" t="s">
        <v>285</v>
      </c>
      <c r="D48" s="247" t="s">
        <v>286</v>
      </c>
      <c r="E48" s="247" t="s">
        <v>287</v>
      </c>
    </row>
    <row r="49" spans="1:9" s="125" customFormat="1" ht="11.1" customHeight="1">
      <c r="A49" s="127"/>
      <c r="B49" s="246">
        <v>20.8</v>
      </c>
      <c r="C49" s="245">
        <v>48</v>
      </c>
      <c r="D49" s="245">
        <v>67</v>
      </c>
      <c r="E49" s="245">
        <v>88</v>
      </c>
      <c r="F49" s="1"/>
      <c r="G49" s="1"/>
      <c r="H49" s="1"/>
      <c r="I49" s="1"/>
    </row>
    <row r="50" spans="1:9" s="128" customFormat="1" ht="9" customHeight="1">
      <c r="A50" s="127"/>
      <c r="B50" s="249"/>
      <c r="C50" s="249"/>
      <c r="D50" s="249"/>
      <c r="E50" s="249"/>
      <c r="F50" s="1"/>
      <c r="G50" s="1"/>
      <c r="H50" s="1"/>
      <c r="I50" s="1"/>
    </row>
    <row r="51" spans="1:9" s="81" customFormat="1" ht="7.5" customHeight="1">
      <c r="A51" s="153"/>
      <c r="B51" s="247"/>
      <c r="C51" s="247"/>
      <c r="D51" s="247"/>
      <c r="E51" s="247"/>
      <c r="F51" s="1"/>
      <c r="G51" s="1"/>
      <c r="H51" s="1"/>
      <c r="I51" s="1"/>
    </row>
    <row r="52" spans="1:9" s="81" customFormat="1" ht="10.5" customHeight="1">
      <c r="A52" s="120" t="s">
        <v>155</v>
      </c>
      <c r="B52" s="247" t="s">
        <v>193</v>
      </c>
      <c r="C52" s="247" t="s">
        <v>288</v>
      </c>
      <c r="D52" s="247" t="s">
        <v>289</v>
      </c>
      <c r="E52" s="247" t="s">
        <v>290</v>
      </c>
      <c r="F52" s="1"/>
      <c r="G52" s="1"/>
      <c r="H52" s="1"/>
      <c r="I52" s="1"/>
    </row>
    <row r="53" spans="1:9" s="125" customFormat="1" ht="11.1" customHeight="1">
      <c r="A53" s="126"/>
      <c r="B53" s="245">
        <v>9</v>
      </c>
      <c r="C53" s="245">
        <v>20.900000000000002</v>
      </c>
      <c r="D53" s="245">
        <v>30</v>
      </c>
      <c r="E53" s="245">
        <v>38</v>
      </c>
      <c r="F53" s="1"/>
      <c r="G53" s="1"/>
      <c r="H53" s="1"/>
      <c r="I53" s="1"/>
    </row>
    <row r="54" spans="1:9" ht="11.1" customHeight="1">
      <c r="A54" s="111" t="s">
        <v>194</v>
      </c>
      <c r="B54" s="247" t="s">
        <v>195</v>
      </c>
      <c r="C54" s="247" t="s">
        <v>291</v>
      </c>
      <c r="D54" s="247" t="s">
        <v>292</v>
      </c>
      <c r="E54" s="247" t="s">
        <v>293</v>
      </c>
    </row>
    <row r="55" spans="1:9" s="125" customFormat="1" ht="11.1" customHeight="1">
      <c r="A55" s="126"/>
      <c r="B55" s="245">
        <v>41</v>
      </c>
      <c r="C55" s="245">
        <v>71</v>
      </c>
      <c r="D55" s="245">
        <v>102</v>
      </c>
      <c r="E55" s="245">
        <v>133</v>
      </c>
      <c r="F55" s="1"/>
      <c r="G55" s="1"/>
      <c r="H55" s="1"/>
      <c r="I55" s="1"/>
    </row>
    <row r="56" spans="1:9" ht="11.1" customHeight="1">
      <c r="A56" s="111" t="s">
        <v>156</v>
      </c>
      <c r="B56" s="247" t="s">
        <v>196</v>
      </c>
      <c r="C56" s="247" t="s">
        <v>294</v>
      </c>
      <c r="D56" s="247" t="s">
        <v>295</v>
      </c>
      <c r="E56" s="247" t="s">
        <v>296</v>
      </c>
    </row>
    <row r="57" spans="1:9" s="125" customFormat="1" ht="11.1" customHeight="1">
      <c r="A57" s="124"/>
      <c r="B57" s="245">
        <v>41</v>
      </c>
      <c r="C57" s="245">
        <v>71</v>
      </c>
      <c r="D57" s="245">
        <v>102</v>
      </c>
      <c r="E57" s="245">
        <v>133</v>
      </c>
      <c r="F57" s="1"/>
      <c r="G57" s="1"/>
      <c r="H57" s="1"/>
      <c r="I57" s="1"/>
    </row>
    <row r="58" spans="1:9" ht="11.1" customHeight="1">
      <c r="A58" s="111" t="s">
        <v>157</v>
      </c>
      <c r="B58" s="247" t="s">
        <v>197</v>
      </c>
      <c r="C58" s="247" t="s">
        <v>297</v>
      </c>
      <c r="D58" s="247" t="s">
        <v>298</v>
      </c>
      <c r="E58" s="247" t="s">
        <v>299</v>
      </c>
    </row>
    <row r="59" spans="1:9" s="125" customFormat="1" ht="11.1" customHeight="1">
      <c r="A59" s="124"/>
      <c r="B59" s="245">
        <v>64</v>
      </c>
      <c r="C59" s="245">
        <v>113</v>
      </c>
      <c r="D59" s="245">
        <v>160</v>
      </c>
      <c r="E59" s="245">
        <v>209</v>
      </c>
      <c r="F59" s="1"/>
      <c r="G59" s="1"/>
      <c r="H59" s="1"/>
      <c r="I59" s="1"/>
    </row>
    <row r="60" spans="1:9" ht="11.1" customHeight="1">
      <c r="A60" s="111" t="s">
        <v>158</v>
      </c>
      <c r="B60" s="247" t="s">
        <v>198</v>
      </c>
      <c r="C60" s="247" t="s">
        <v>300</v>
      </c>
      <c r="D60" s="247" t="s">
        <v>301</v>
      </c>
      <c r="E60" s="247" t="s">
        <v>302</v>
      </c>
    </row>
    <row r="61" spans="1:9" s="125" customFormat="1" ht="11.1" customHeight="1">
      <c r="A61" s="124"/>
      <c r="B61" s="245">
        <v>14.2</v>
      </c>
      <c r="C61" s="245">
        <v>31</v>
      </c>
      <c r="D61" s="245">
        <v>44</v>
      </c>
      <c r="E61" s="245">
        <v>57</v>
      </c>
      <c r="F61" s="1"/>
      <c r="G61" s="1"/>
      <c r="H61" s="1"/>
      <c r="I61" s="1"/>
    </row>
    <row r="62" spans="1:9" ht="5.25" customHeight="1">
      <c r="A62" s="111"/>
      <c r="B62" s="111"/>
      <c r="C62" s="111"/>
      <c r="D62" s="111"/>
      <c r="E62" s="111"/>
    </row>
    <row r="63" spans="1:9" ht="12.75" customHeight="1">
      <c r="A63" s="277" t="s">
        <v>378</v>
      </c>
      <c r="B63" s="277"/>
      <c r="C63" s="277"/>
      <c r="D63" s="277"/>
      <c r="E63" s="277"/>
    </row>
    <row r="64" spans="1:9" ht="22.5" customHeight="1">
      <c r="A64" s="277"/>
      <c r="B64" s="277"/>
      <c r="C64" s="277"/>
      <c r="D64" s="277"/>
      <c r="E64" s="277"/>
    </row>
    <row r="65" spans="1:5" ht="15">
      <c r="A65" s="31"/>
      <c r="B65" s="20"/>
      <c r="C65" s="20"/>
      <c r="D65" s="20"/>
      <c r="E65" s="20"/>
    </row>
    <row r="66" spans="1:5">
      <c r="A66" s="20"/>
      <c r="B66" s="20"/>
      <c r="C66" s="20"/>
      <c r="D66" s="20"/>
      <c r="E66" s="20"/>
    </row>
    <row r="67" spans="1:5">
      <c r="A67" s="20"/>
      <c r="B67" s="20"/>
      <c r="C67" s="20"/>
      <c r="D67" s="20"/>
      <c r="E67" s="20"/>
    </row>
    <row r="68" spans="1:5">
      <c r="A68" s="20"/>
      <c r="B68" s="20"/>
      <c r="C68" s="20"/>
      <c r="D68" s="20"/>
      <c r="E68" s="20"/>
    </row>
    <row r="71" spans="1:5" ht="12.75" customHeight="1">
      <c r="A71" s="132"/>
      <c r="B71" s="25"/>
      <c r="C71" s="25"/>
      <c r="D71" s="25"/>
      <c r="E71" s="26"/>
    </row>
    <row r="72" spans="1:5" ht="12.75" customHeight="1">
      <c r="A72" s="132"/>
      <c r="B72" s="25"/>
      <c r="C72" s="25"/>
      <c r="D72" s="25"/>
      <c r="E72" s="26"/>
    </row>
    <row r="73" spans="1:5" ht="12.75" customHeight="1">
      <c r="A73" s="132"/>
      <c r="B73" s="25"/>
      <c r="C73" s="25"/>
      <c r="D73" s="25"/>
      <c r="E73" s="26"/>
    </row>
    <row r="74" spans="1:5" ht="12.75" customHeight="1">
      <c r="A74" s="132"/>
      <c r="B74" s="25"/>
      <c r="C74" s="25"/>
      <c r="D74" s="25"/>
      <c r="E74" s="26"/>
    </row>
  </sheetData>
  <mergeCells count="3">
    <mergeCell ref="A5:E5"/>
    <mergeCell ref="A7:E7"/>
    <mergeCell ref="A63:E64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4393-4F03-400E-99B2-8EA2559F410A}">
  <dimension ref="A1:D78"/>
  <sheetViews>
    <sheetView view="pageBreakPreview" zoomScale="145" zoomScaleNormal="130" zoomScaleSheetLayoutView="145" workbookViewId="0">
      <selection activeCell="I58" sqref="I58"/>
    </sheetView>
  </sheetViews>
  <sheetFormatPr defaultColWidth="9.140625" defaultRowHeight="11.25"/>
  <cols>
    <col min="1" max="1" width="6" style="2" customWidth="1"/>
    <col min="2" max="2" width="32.28515625" style="2" customWidth="1"/>
    <col min="3" max="3" width="33.42578125" style="2" customWidth="1"/>
    <col min="4" max="4" width="31.140625" style="2" customWidth="1"/>
    <col min="5" max="16384" width="9.140625" style="1"/>
  </cols>
  <sheetData>
    <row r="1" spans="1:4" s="35" customFormat="1" ht="24" customHeight="1">
      <c r="A1" s="33"/>
      <c r="B1" s="33"/>
      <c r="C1" s="34"/>
    </row>
    <row r="2" spans="1:4" s="39" customFormat="1" ht="17.25" customHeight="1">
      <c r="A2" s="37"/>
      <c r="B2" s="37"/>
      <c r="C2" s="38"/>
      <c r="D2" s="40" t="s">
        <v>31</v>
      </c>
    </row>
    <row r="3" spans="1:4" s="43" customFormat="1" ht="14.25" customHeight="1">
      <c r="A3" s="37"/>
      <c r="B3" s="37"/>
      <c r="C3" s="41"/>
      <c r="D3" s="40" t="s">
        <v>32</v>
      </c>
    </row>
    <row r="4" spans="1:4" s="43" customFormat="1" ht="15" customHeight="1">
      <c r="A4" s="74" t="s">
        <v>338</v>
      </c>
      <c r="B4" s="74"/>
      <c r="C4" s="41"/>
      <c r="D4" s="23" t="s">
        <v>33</v>
      </c>
    </row>
    <row r="5" spans="1:4" s="43" customFormat="1" ht="16.5" customHeight="1">
      <c r="A5" s="250" t="s">
        <v>34</v>
      </c>
      <c r="B5" s="250"/>
      <c r="C5" s="250"/>
      <c r="D5" s="250"/>
    </row>
    <row r="6" spans="1:4" s="43" customFormat="1" ht="10.5" customHeight="1">
      <c r="A6" s="44"/>
      <c r="B6" s="44"/>
      <c r="C6" s="45"/>
    </row>
    <row r="7" spans="1:4" s="81" customFormat="1" ht="11.1" customHeight="1">
      <c r="A7" s="342" t="s">
        <v>303</v>
      </c>
      <c r="B7" s="165"/>
      <c r="C7" s="165"/>
      <c r="D7" s="165"/>
    </row>
    <row r="8" spans="1:4" s="158" customFormat="1" ht="11.1" customHeight="1">
      <c r="A8" s="342"/>
      <c r="B8" s="156"/>
      <c r="C8" s="157"/>
      <c r="D8" s="157"/>
    </row>
    <row r="9" spans="1:4" s="161" customFormat="1" ht="11.1" customHeight="1">
      <c r="A9" s="342"/>
      <c r="B9" s="159"/>
      <c r="C9" s="160"/>
      <c r="D9" s="160"/>
    </row>
    <row r="10" spans="1:4" s="161" customFormat="1" ht="11.1" customHeight="1">
      <c r="A10" s="342"/>
      <c r="B10" s="159"/>
      <c r="C10" s="162"/>
      <c r="D10" s="162"/>
    </row>
    <row r="11" spans="1:4" s="158" customFormat="1" ht="11.1" customHeight="1">
      <c r="A11" s="342"/>
      <c r="B11" s="163"/>
      <c r="C11" s="164"/>
      <c r="D11" s="164"/>
    </row>
    <row r="12" spans="1:4" s="161" customFormat="1" ht="11.1" customHeight="1">
      <c r="A12" s="342"/>
      <c r="B12" s="159"/>
      <c r="C12" s="160"/>
      <c r="D12" s="160"/>
    </row>
    <row r="13" spans="1:4" s="161" customFormat="1" ht="11.1" customHeight="1">
      <c r="A13" s="342"/>
    </row>
    <row r="14" spans="1:4" s="161" customFormat="1" ht="11.1" customHeight="1">
      <c r="A14" s="342"/>
    </row>
    <row r="15" spans="1:4" s="158" customFormat="1" ht="11.1" customHeight="1">
      <c r="A15" s="342"/>
      <c r="B15" s="169" t="s">
        <v>305</v>
      </c>
      <c r="C15" s="170" t="s">
        <v>306</v>
      </c>
      <c r="D15" s="170" t="s">
        <v>307</v>
      </c>
    </row>
    <row r="16" spans="1:4" s="161" customFormat="1">
      <c r="A16" s="342"/>
      <c r="B16" s="169"/>
      <c r="C16" s="171"/>
      <c r="D16" s="171"/>
    </row>
    <row r="17" spans="1:4" s="161" customFormat="1" ht="11.1" customHeight="1">
      <c r="A17" s="342"/>
      <c r="B17" s="169"/>
      <c r="C17" s="170"/>
      <c r="D17" s="170"/>
    </row>
    <row r="18" spans="1:4" s="158" customFormat="1" ht="11.1" customHeight="1">
      <c r="A18" s="342"/>
      <c r="B18" s="168"/>
      <c r="C18" s="172"/>
      <c r="D18" s="172"/>
    </row>
    <row r="19" spans="1:4" s="161" customFormat="1" ht="11.1" customHeight="1">
      <c r="A19" s="342"/>
      <c r="B19" s="169"/>
      <c r="C19" s="171"/>
      <c r="D19" s="171"/>
    </row>
    <row r="20" spans="1:4" s="158" customFormat="1" ht="11.1" customHeight="1">
      <c r="A20" s="342"/>
      <c r="B20" s="168"/>
      <c r="C20" s="173"/>
      <c r="D20" s="173"/>
    </row>
    <row r="21" spans="1:4" s="161" customFormat="1" ht="11.1" customHeight="1">
      <c r="A21" s="342"/>
      <c r="B21" s="169"/>
      <c r="C21" s="171"/>
      <c r="D21" s="171"/>
    </row>
    <row r="22" spans="1:4" s="158" customFormat="1" ht="11.1" customHeight="1">
      <c r="A22" s="342"/>
      <c r="B22" s="168"/>
      <c r="C22" s="173"/>
      <c r="D22" s="173"/>
    </row>
    <row r="23" spans="1:4" s="161" customFormat="1" ht="11.1" customHeight="1">
      <c r="A23" s="342"/>
      <c r="B23" s="169"/>
      <c r="C23" s="171"/>
      <c r="D23" s="171"/>
    </row>
    <row r="24" spans="1:4" s="161" customFormat="1" ht="11.1" customHeight="1">
      <c r="A24" s="342"/>
      <c r="B24" s="169" t="s">
        <v>308</v>
      </c>
      <c r="C24" s="170" t="s">
        <v>309</v>
      </c>
      <c r="D24" s="170" t="s">
        <v>310</v>
      </c>
    </row>
    <row r="25" spans="1:4" s="161" customFormat="1" ht="11.1" customHeight="1">
      <c r="A25" s="154"/>
      <c r="B25" s="166"/>
      <c r="C25" s="167"/>
      <c r="D25" s="167"/>
    </row>
    <row r="26" spans="1:4" s="161" customFormat="1" ht="11.1" customHeight="1">
      <c r="A26" s="155"/>
      <c r="B26" s="155"/>
      <c r="C26" s="121"/>
      <c r="D26" s="121"/>
    </row>
    <row r="27" spans="1:4" s="81" customFormat="1" ht="11.1" customHeight="1">
      <c r="A27" s="342" t="s">
        <v>2</v>
      </c>
      <c r="B27" s="165"/>
      <c r="C27" s="165"/>
      <c r="D27" s="165"/>
    </row>
    <row r="28" spans="1:4" s="158" customFormat="1" ht="11.1" customHeight="1">
      <c r="A28" s="342"/>
      <c r="B28" s="156"/>
      <c r="C28" s="157"/>
      <c r="D28" s="157"/>
    </row>
    <row r="29" spans="1:4" s="161" customFormat="1" ht="11.1" customHeight="1">
      <c r="A29" s="342"/>
      <c r="B29" s="159"/>
      <c r="C29" s="160"/>
      <c r="D29" s="160"/>
    </row>
    <row r="30" spans="1:4" s="161" customFormat="1" ht="11.1" customHeight="1">
      <c r="A30" s="342"/>
      <c r="B30" s="159"/>
      <c r="C30" s="162"/>
      <c r="D30" s="162"/>
    </row>
    <row r="31" spans="1:4" s="158" customFormat="1" ht="11.1" customHeight="1">
      <c r="A31" s="342"/>
      <c r="B31" s="163"/>
      <c r="C31" s="164"/>
      <c r="D31" s="164"/>
    </row>
    <row r="32" spans="1:4" s="161" customFormat="1" ht="11.1" customHeight="1">
      <c r="A32" s="342"/>
      <c r="B32" s="159"/>
      <c r="C32" s="160"/>
      <c r="D32" s="160"/>
    </row>
    <row r="33" spans="1:4" s="161" customFormat="1" ht="11.1" customHeight="1">
      <c r="A33" s="342"/>
    </row>
    <row r="34" spans="1:4" s="161" customFormat="1" ht="11.1" customHeight="1">
      <c r="A34" s="342"/>
    </row>
    <row r="35" spans="1:4" s="158" customFormat="1" ht="11.1" customHeight="1">
      <c r="A35" s="342"/>
      <c r="B35" s="169" t="s">
        <v>311</v>
      </c>
      <c r="C35" s="170" t="s">
        <v>312</v>
      </c>
      <c r="D35" s="170" t="s">
        <v>313</v>
      </c>
    </row>
    <row r="36" spans="1:4" s="161" customFormat="1">
      <c r="A36" s="342"/>
      <c r="B36" s="169"/>
      <c r="C36" s="171"/>
      <c r="D36" s="171"/>
    </row>
    <row r="37" spans="1:4" s="161" customFormat="1" ht="11.1" customHeight="1">
      <c r="A37" s="342"/>
      <c r="B37" s="169"/>
      <c r="C37" s="170"/>
      <c r="D37" s="170"/>
    </row>
    <row r="38" spans="1:4" s="158" customFormat="1" ht="11.1" customHeight="1">
      <c r="A38" s="342"/>
      <c r="B38" s="168"/>
      <c r="C38" s="172"/>
      <c r="D38" s="172"/>
    </row>
    <row r="39" spans="1:4" s="161" customFormat="1" ht="11.1" customHeight="1">
      <c r="A39" s="342"/>
      <c r="B39" s="169"/>
      <c r="C39" s="171"/>
      <c r="D39" s="171"/>
    </row>
    <row r="40" spans="1:4" s="158" customFormat="1" ht="11.1" customHeight="1">
      <c r="A40" s="342"/>
      <c r="B40" s="168"/>
      <c r="C40" s="173"/>
      <c r="D40" s="173"/>
    </row>
    <row r="41" spans="1:4" s="161" customFormat="1" ht="11.1" customHeight="1">
      <c r="A41" s="342"/>
      <c r="B41" s="169"/>
      <c r="C41" s="171"/>
      <c r="D41" s="171"/>
    </row>
    <row r="42" spans="1:4" s="158" customFormat="1" ht="11.1" customHeight="1">
      <c r="A42" s="342"/>
      <c r="B42" s="168"/>
      <c r="C42" s="173"/>
      <c r="D42" s="173"/>
    </row>
    <row r="43" spans="1:4" s="161" customFormat="1" ht="11.1" customHeight="1">
      <c r="A43" s="342"/>
      <c r="B43" s="169"/>
      <c r="C43" s="171"/>
      <c r="D43" s="171"/>
    </row>
    <row r="44" spans="1:4" s="161" customFormat="1" ht="11.1" customHeight="1">
      <c r="A44" s="342"/>
      <c r="B44" s="169" t="s">
        <v>314</v>
      </c>
      <c r="C44" s="170" t="s">
        <v>315</v>
      </c>
      <c r="D44" s="170"/>
    </row>
    <row r="45" spans="1:4" s="161" customFormat="1" ht="11.1" customHeight="1">
      <c r="A45" s="154"/>
      <c r="B45" s="166"/>
      <c r="C45" s="167"/>
      <c r="D45" s="167"/>
    </row>
    <row r="46" spans="1:4" s="161" customFormat="1" ht="11.1" customHeight="1">
      <c r="A46" s="155"/>
      <c r="B46" s="155"/>
      <c r="C46" s="121"/>
      <c r="D46" s="121"/>
    </row>
    <row r="47" spans="1:4" s="81" customFormat="1" ht="11.1" customHeight="1">
      <c r="A47" s="342" t="s">
        <v>304</v>
      </c>
      <c r="B47" s="165"/>
      <c r="C47" s="165"/>
      <c r="D47" s="165"/>
    </row>
    <row r="48" spans="1:4" s="158" customFormat="1" ht="11.1" customHeight="1">
      <c r="A48" s="342"/>
      <c r="B48" s="156"/>
      <c r="C48" s="157"/>
      <c r="D48" s="157"/>
    </row>
    <row r="49" spans="1:4" s="161" customFormat="1" ht="11.1" customHeight="1">
      <c r="A49" s="342"/>
      <c r="B49" s="159"/>
      <c r="C49" s="160"/>
      <c r="D49" s="160"/>
    </row>
    <row r="50" spans="1:4" s="161" customFormat="1" ht="11.1" customHeight="1">
      <c r="A50" s="342"/>
      <c r="B50" s="159"/>
      <c r="C50" s="162"/>
      <c r="D50" s="162"/>
    </row>
    <row r="51" spans="1:4" s="158" customFormat="1" ht="11.1" customHeight="1">
      <c r="A51" s="342"/>
      <c r="B51" s="163"/>
      <c r="C51" s="164"/>
      <c r="D51" s="164"/>
    </row>
    <row r="52" spans="1:4" s="161" customFormat="1" ht="11.1" customHeight="1">
      <c r="A52" s="342"/>
      <c r="B52" s="159"/>
      <c r="C52" s="160"/>
      <c r="D52" s="160"/>
    </row>
    <row r="53" spans="1:4" s="161" customFormat="1" ht="11.1" customHeight="1">
      <c r="A53" s="342"/>
    </row>
    <row r="54" spans="1:4" s="161" customFormat="1" ht="11.1" customHeight="1">
      <c r="A54" s="342"/>
    </row>
    <row r="55" spans="1:4" s="158" customFormat="1" ht="11.1" customHeight="1">
      <c r="A55" s="342"/>
      <c r="B55" s="169" t="s">
        <v>316</v>
      </c>
      <c r="C55" s="170" t="s">
        <v>317</v>
      </c>
      <c r="D55" s="170" t="s">
        <v>318</v>
      </c>
    </row>
    <row r="56" spans="1:4" s="161" customFormat="1">
      <c r="A56" s="342"/>
      <c r="B56" s="169"/>
      <c r="C56" s="171"/>
      <c r="D56" s="171"/>
    </row>
    <row r="57" spans="1:4" s="161" customFormat="1" ht="11.1" customHeight="1">
      <c r="A57" s="342"/>
      <c r="B57" s="169"/>
      <c r="C57" s="170"/>
      <c r="D57" s="170"/>
    </row>
    <row r="58" spans="1:4" s="158" customFormat="1" ht="11.1" customHeight="1">
      <c r="A58" s="342"/>
      <c r="B58" s="168"/>
      <c r="C58" s="172"/>
      <c r="D58" s="172"/>
    </row>
    <row r="59" spans="1:4" s="161" customFormat="1" ht="11.1" customHeight="1">
      <c r="A59" s="342"/>
      <c r="B59" s="169"/>
      <c r="C59" s="171"/>
      <c r="D59" s="171"/>
    </row>
    <row r="60" spans="1:4" s="158" customFormat="1" ht="11.1" customHeight="1">
      <c r="A60" s="342"/>
      <c r="B60" s="168"/>
      <c r="C60" s="173"/>
      <c r="D60" s="173"/>
    </row>
    <row r="61" spans="1:4" s="161" customFormat="1" ht="11.1" customHeight="1">
      <c r="A61" s="342"/>
      <c r="B61" s="169"/>
      <c r="C61" s="171"/>
      <c r="D61" s="171"/>
    </row>
    <row r="62" spans="1:4" s="158" customFormat="1" ht="11.1" customHeight="1">
      <c r="A62" s="342"/>
      <c r="B62" s="168"/>
      <c r="C62" s="173"/>
      <c r="D62" s="173"/>
    </row>
    <row r="63" spans="1:4" s="161" customFormat="1" ht="11.1" customHeight="1">
      <c r="A63" s="342"/>
      <c r="B63" s="169"/>
      <c r="C63" s="171"/>
      <c r="D63" s="171"/>
    </row>
    <row r="64" spans="1:4" s="161" customFormat="1" ht="11.1" customHeight="1">
      <c r="A64" s="342"/>
      <c r="B64" s="169" t="s">
        <v>319</v>
      </c>
      <c r="C64" s="170" t="s">
        <v>320</v>
      </c>
      <c r="D64" s="170"/>
    </row>
    <row r="65" spans="1:4" s="161" customFormat="1" ht="11.1" customHeight="1">
      <c r="A65" s="154"/>
      <c r="B65" s="154"/>
      <c r="C65" s="111"/>
      <c r="D65" s="111"/>
    </row>
    <row r="66" spans="1:4" ht="11.1" customHeight="1">
      <c r="A66" s="111"/>
      <c r="B66" s="111"/>
      <c r="C66" s="111"/>
      <c r="D66" s="111"/>
    </row>
    <row r="67" spans="1:4" ht="12.75" customHeight="1">
      <c r="B67" s="220"/>
      <c r="C67" s="220"/>
      <c r="D67" s="220"/>
    </row>
    <row r="68" spans="1:4">
      <c r="A68" s="220"/>
      <c r="B68" s="220"/>
      <c r="C68" s="220"/>
      <c r="D68" s="220"/>
    </row>
    <row r="69" spans="1:4" ht="11.25" customHeight="1">
      <c r="A69" s="277" t="s">
        <v>379</v>
      </c>
      <c r="B69" s="277"/>
      <c r="C69" s="277"/>
      <c r="D69" s="277"/>
    </row>
    <row r="70" spans="1:4" ht="15" customHeight="1">
      <c r="A70" s="277"/>
      <c r="B70" s="277"/>
      <c r="C70" s="277"/>
      <c r="D70" s="277"/>
    </row>
    <row r="71" spans="1:4">
      <c r="A71" s="277"/>
      <c r="B71" s="277"/>
      <c r="C71" s="277"/>
      <c r="D71" s="277"/>
    </row>
    <row r="72" spans="1:4">
      <c r="A72" s="20"/>
      <c r="B72" s="20"/>
      <c r="C72" s="20"/>
      <c r="D72" s="20"/>
    </row>
    <row r="75" spans="1:4" ht="12.75" customHeight="1">
      <c r="A75" s="132"/>
      <c r="B75" s="132"/>
      <c r="C75" s="25"/>
      <c r="D75" s="26"/>
    </row>
    <row r="76" spans="1:4" ht="12.75" customHeight="1">
      <c r="A76" s="132"/>
      <c r="B76" s="132"/>
      <c r="C76" s="25"/>
      <c r="D76" s="26"/>
    </row>
    <row r="77" spans="1:4" ht="12.75" customHeight="1">
      <c r="A77" s="132"/>
      <c r="B77" s="132"/>
      <c r="C77" s="25"/>
      <c r="D77" s="26"/>
    </row>
    <row r="78" spans="1:4" ht="12.75" customHeight="1">
      <c r="A78" s="132"/>
      <c r="B78" s="132"/>
      <c r="C78" s="25"/>
      <c r="D78" s="26"/>
    </row>
  </sheetData>
  <mergeCells count="5">
    <mergeCell ref="A69:D71"/>
    <mergeCell ref="A5:D5"/>
    <mergeCell ref="A7:A24"/>
    <mergeCell ref="A27:A44"/>
    <mergeCell ref="A47:A64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Living Now</vt:lpstr>
      <vt:lpstr>Living Now special</vt:lpstr>
      <vt:lpstr>Living Now Sockets</vt:lpstr>
      <vt:lpstr>Living Now Connectors</vt:lpstr>
      <vt:lpstr>Living Now Others</vt:lpstr>
      <vt:lpstr>Living Now Frames</vt:lpstr>
      <vt:lpstr>Living Now Frames German</vt:lpstr>
      <vt:lpstr>Pictures </vt:lpstr>
      <vt:lpstr>'Living Now'!Print_Area</vt:lpstr>
      <vt:lpstr>'Living Now Connectors'!Print_Area</vt:lpstr>
      <vt:lpstr>'Living Now Frames'!Print_Area</vt:lpstr>
      <vt:lpstr>'Living Now Frames German'!Print_Area</vt:lpstr>
      <vt:lpstr>'Living Now Others'!Print_Area</vt:lpstr>
      <vt:lpstr>'Living Now Sockets'!Print_Area</vt:lpstr>
      <vt:lpstr>'Living Now special'!Print_Area</vt:lpstr>
      <vt:lpstr>'Pictures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2022-05-10T07:07:37Z</cp:lastPrinted>
  <dcterms:created xsi:type="dcterms:W3CDTF">1996-10-14T23:33:28Z</dcterms:created>
  <dcterms:modified xsi:type="dcterms:W3CDTF">2022-05-10T07:07:50Z</dcterms:modified>
</cp:coreProperties>
</file>